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defaultThemeVersion="124226"/>
  <mc:AlternateContent xmlns:mc="http://schemas.openxmlformats.org/markup-compatibility/2006">
    <mc:Choice Requires="x15">
      <x15ac:absPath xmlns:x15ac="http://schemas.microsoft.com/office/spreadsheetml/2010/11/ac" url="https://rpccedu.sharepoint.com/sites/FinanceDepartment/Shared Documents/General/Budget/FY25/BOR13/"/>
    </mc:Choice>
  </mc:AlternateContent>
  <xr:revisionPtr revIDLastSave="192" documentId="8_{F52C1F4F-C423-4455-82A0-21CCBA0C9365}" xr6:coauthVersionLast="47" xr6:coauthVersionMax="47" xr10:uidLastSave="{B8E59B2A-8CE5-4303-B03B-FFC300E5AE57}"/>
  <bookViews>
    <workbookView xWindow="-120" yWindow="-120" windowWidth="29040" windowHeight="15720" tabRatio="449" activeTab="2" xr2:uid="{00000000-000D-0000-FFFF-FFFF00000000}"/>
  </bookViews>
  <sheets>
    <sheet name="BOR-13" sheetId="6" r:id="rId1"/>
    <sheet name="BOR-13A" sheetId="4" r:id="rId2"/>
    <sheet name="BOR 13B" sheetId="5" r:id="rId3"/>
  </sheets>
  <definedNames>
    <definedName name="_xlnm.Print_Area" localSheetId="0">'BOR-13'!$A$1:$G$40</definedName>
    <definedName name="_xlnm.Print_Area" localSheetId="1">'BOR-13A'!$A$1:$V$34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7" i="6" l="1"/>
  <c r="D37" i="6"/>
  <c r="C37" i="6"/>
  <c r="B34" i="5" l="1"/>
  <c r="D34" i="5"/>
  <c r="B14" i="4" l="1"/>
  <c r="C14" i="4"/>
  <c r="D14" i="4"/>
  <c r="E14" i="4"/>
  <c r="F14" i="4"/>
  <c r="G14" i="4"/>
  <c r="H14" i="4"/>
  <c r="I14" i="4"/>
  <c r="J14" i="4"/>
  <c r="K14" i="4"/>
  <c r="L14" i="4"/>
  <c r="M14" i="4"/>
  <c r="N14" i="4"/>
  <c r="O14" i="4"/>
  <c r="P14" i="4"/>
  <c r="Q14" i="4"/>
  <c r="R14" i="4"/>
  <c r="S14" i="4"/>
  <c r="T14" i="4"/>
  <c r="U14" i="4"/>
  <c r="V14" i="4"/>
  <c r="B19" i="4"/>
  <c r="C19" i="4"/>
  <c r="D19" i="4"/>
  <c r="E19" i="4"/>
  <c r="F19" i="4"/>
  <c r="G19" i="4"/>
  <c r="H19" i="4"/>
  <c r="I19" i="4"/>
  <c r="J19" i="4"/>
  <c r="K19" i="4"/>
  <c r="L19" i="4"/>
  <c r="M19" i="4"/>
  <c r="N19" i="4"/>
  <c r="O19" i="4"/>
  <c r="P19" i="4"/>
  <c r="Q19" i="4"/>
  <c r="R19" i="4"/>
  <c r="S19" i="4"/>
  <c r="T19" i="4"/>
  <c r="U19" i="4"/>
  <c r="V19" i="4"/>
  <c r="B25" i="4"/>
  <c r="C25" i="4"/>
  <c r="D25" i="4"/>
  <c r="E25" i="4"/>
  <c r="F25" i="4"/>
  <c r="G25" i="4"/>
  <c r="H25" i="4"/>
  <c r="I25" i="4"/>
  <c r="J25" i="4"/>
  <c r="K25" i="4"/>
  <c r="L25" i="4"/>
  <c r="M25" i="4"/>
  <c r="N25" i="4"/>
  <c r="O25" i="4"/>
  <c r="P25" i="4"/>
  <c r="Q25" i="4"/>
  <c r="R25" i="4"/>
  <c r="S25" i="4"/>
  <c r="T25" i="4"/>
  <c r="U25" i="4"/>
  <c r="V25" i="4"/>
  <c r="B29" i="4"/>
  <c r="C29" i="4"/>
  <c r="D29" i="4"/>
  <c r="E29" i="4"/>
  <c r="F29" i="4"/>
  <c r="G29" i="4"/>
  <c r="H29" i="4"/>
  <c r="I29" i="4"/>
  <c r="J29" i="4"/>
  <c r="K29" i="4"/>
  <c r="L29" i="4"/>
  <c r="M29" i="4"/>
  <c r="N29" i="4"/>
  <c r="O29" i="4"/>
  <c r="P29" i="4"/>
  <c r="Q29" i="4"/>
  <c r="R29" i="4"/>
  <c r="S29" i="4"/>
  <c r="T29" i="4"/>
  <c r="U29" i="4"/>
  <c r="V29" i="4"/>
  <c r="K31" i="4" l="1"/>
  <c r="C31" i="4"/>
  <c r="J31" i="4"/>
  <c r="D31" i="4"/>
  <c r="R31" i="4"/>
  <c r="V31" i="4"/>
  <c r="U31" i="4"/>
  <c r="S31" i="4"/>
  <c r="T31" i="4"/>
  <c r="M31" i="4"/>
  <c r="N31" i="4"/>
  <c r="O31" i="4"/>
  <c r="L31" i="4"/>
  <c r="G31" i="4"/>
  <c r="F31" i="4"/>
  <c r="E31" i="4"/>
  <c r="B31" i="4"/>
  <c r="P31" i="4"/>
  <c r="H31" i="4"/>
  <c r="I31" i="4"/>
  <c r="Q31" i="4"/>
</calcChain>
</file>

<file path=xl/sharedStrings.xml><?xml version="1.0" encoding="utf-8"?>
<sst xmlns="http://schemas.openxmlformats.org/spreadsheetml/2006/main" count="214" uniqueCount="127">
  <si>
    <t>REVENUE</t>
  </si>
  <si>
    <t>REQUEST</t>
  </si>
  <si>
    <t>Board of Regents</t>
  </si>
  <si>
    <t xml:space="preserve">   General Registration Fees</t>
  </si>
  <si>
    <t xml:space="preserve">   Non-Resident Fees</t>
  </si>
  <si>
    <t xml:space="preserve">   Academic Excellence Fees</t>
  </si>
  <si>
    <t xml:space="preserve">   Operational Fee</t>
  </si>
  <si>
    <t xml:space="preserve">   Academic Enhancement Fee</t>
  </si>
  <si>
    <t xml:space="preserve">   Building Use Fee</t>
  </si>
  <si>
    <t xml:space="preserve">   Technology Fee</t>
  </si>
  <si>
    <t xml:space="preserve"> University Self-Assessed Fees:</t>
  </si>
  <si>
    <t xml:space="preserve">   List</t>
  </si>
  <si>
    <t xml:space="preserve"> Student Self-Assessed Fees:</t>
  </si>
  <si>
    <t xml:space="preserve"> All Other Student Fees:</t>
  </si>
  <si>
    <t xml:space="preserve">  List</t>
  </si>
  <si>
    <t xml:space="preserve"> All Other Student Mandated Fees:</t>
  </si>
  <si>
    <t xml:space="preserve"> All Other Non-Student Fees:</t>
  </si>
  <si>
    <t>FEE NAME</t>
  </si>
  <si>
    <t xml:space="preserve">OPERATING BUDGET </t>
  </si>
  <si>
    <t>EXISTING OPERATING BUDGET</t>
  </si>
  <si>
    <t>EXPENDITURES</t>
  </si>
  <si>
    <t>COLUMN 1</t>
  </si>
  <si>
    <t>COLUMN 2</t>
  </si>
  <si>
    <t>COLUMN 3</t>
  </si>
  <si>
    <t>EXPENDITURES &amp; REQUEST:</t>
  </si>
  <si>
    <t>SALARIES:</t>
  </si>
  <si>
    <t xml:space="preserve">    Regular</t>
  </si>
  <si>
    <t xml:space="preserve">    Other Compensation</t>
  </si>
  <si>
    <t xml:space="preserve">    Related Benefits</t>
  </si>
  <si>
    <t>TOTAL SALARIES</t>
  </si>
  <si>
    <t>OPERATING EXPENSES:</t>
  </si>
  <si>
    <t xml:space="preserve">    Travel</t>
  </si>
  <si>
    <t xml:space="preserve">    Operating Services</t>
  </si>
  <si>
    <t xml:space="preserve">    Supplies</t>
  </si>
  <si>
    <t>TOTAL OPERATING EXPENSES</t>
  </si>
  <si>
    <t>PROFESSIONAL SERVICES</t>
  </si>
  <si>
    <t>OTHER CHARGES:</t>
  </si>
  <si>
    <t xml:space="preserve">    Other Charges</t>
  </si>
  <si>
    <t xml:space="preserve">    Debt Service</t>
  </si>
  <si>
    <t xml:space="preserve">    Interagency Transfers</t>
  </si>
  <si>
    <t>TOTAL OTHER CHARGES</t>
  </si>
  <si>
    <t>ACQUISITIONS &amp; MAJOR REPAIRS:</t>
  </si>
  <si>
    <t xml:space="preserve">    Acquisitions</t>
  </si>
  <si>
    <t xml:space="preserve">    Major Repairs</t>
  </si>
  <si>
    <t>TOTAL ACQ. &amp; MAJOR REPAIRS</t>
  </si>
  <si>
    <t>UNALLOTTED</t>
  </si>
  <si>
    <t>TOTAL EXPENDITURES &amp; REQUEST</t>
  </si>
  <si>
    <t>Cost Recovery - Expenditure Means of Financing Other Than General Fund Direct</t>
  </si>
  <si>
    <t>PRIOR YEAR ACTUAL</t>
  </si>
  <si>
    <t>OPERATING BUDGET REQUEST</t>
  </si>
  <si>
    <t>* NOTE: Each individual fee with a means of financing other than General Fund Direct must be listed separately and correspond to the revenue on BOR-13 .</t>
  </si>
  <si>
    <t>Form BOR-13A</t>
  </si>
  <si>
    <t>OPERATING BUDGET FEE</t>
  </si>
  <si>
    <t>Form BOR-13B</t>
  </si>
  <si>
    <t>Expenditures should include all expenses related to the fee, both direct and indirect.</t>
  </si>
  <si>
    <t>Cost Recovery - Recommendation on apportionment of funding between the State and the User Group</t>
  </si>
  <si>
    <t>PERCENT</t>
  </si>
  <si>
    <t>BY USER GROUP</t>
  </si>
  <si>
    <t xml:space="preserve">PERCENT </t>
  </si>
  <si>
    <t>BY STATE</t>
  </si>
  <si>
    <t>RECOMMENDED FUNDED</t>
  </si>
  <si>
    <t>FY 2023-2024</t>
  </si>
  <si>
    <t xml:space="preserve"> Student Fees:</t>
  </si>
  <si>
    <r>
      <t xml:space="preserve">NOTE: </t>
    </r>
    <r>
      <rPr>
        <sz val="10"/>
        <color rgb="FF000000"/>
        <rFont val="Arial"/>
        <family val="2"/>
      </rPr>
      <t>Each individual fee with a means of financing other than State General Fund Direct must be listed separately.</t>
    </r>
  </si>
  <si>
    <t>FY 2024-2025</t>
  </si>
  <si>
    <t xml:space="preserve">   Other Self-Generated 
Fees</t>
  </si>
  <si>
    <t xml:space="preserve">   Other Student
Fees</t>
  </si>
  <si>
    <t xml:space="preserve">   Student Services
Fee</t>
  </si>
  <si>
    <t xml:space="preserve">   Academic Excellence
Fees</t>
  </si>
  <si>
    <t>COLUMN 7</t>
  </si>
  <si>
    <t>COLUMN 6</t>
  </si>
  <si>
    <t>COLUMN 5</t>
  </si>
  <si>
    <t>COLUMN 4</t>
  </si>
  <si>
    <t>River Parishes Community College</t>
  </si>
  <si>
    <t>Institution:</t>
  </si>
  <si>
    <t>FY 2025-2026</t>
  </si>
  <si>
    <t xml:space="preserve">   Other Self-Generated Fees</t>
  </si>
  <si>
    <t xml:space="preserve">   Other Student Fees</t>
  </si>
  <si>
    <t xml:space="preserve">   Student Services Fee</t>
  </si>
  <si>
    <t>Form BOR-13</t>
  </si>
  <si>
    <t>Cost Recovery - Revenue Means of Financing Other Than General Fund Direct</t>
  </si>
  <si>
    <t>PRIOR YEAR</t>
  </si>
  <si>
    <t xml:space="preserve">EXISTING </t>
  </si>
  <si>
    <t>BOR-13A</t>
  </si>
  <si>
    <t>Give the Legal Citation Authorizing These</t>
  </si>
  <si>
    <t>ACTUAL</t>
  </si>
  <si>
    <t>OPERATING</t>
  </si>
  <si>
    <t>PERFORMANCE</t>
  </si>
  <si>
    <t xml:space="preserve">PAGE AND COLUMN </t>
  </si>
  <si>
    <t>Funds and Describe Fully Their Purpose and Use.</t>
  </si>
  <si>
    <t>BUDGET REVENUE</t>
  </si>
  <si>
    <t>INDICATOR DATA</t>
  </si>
  <si>
    <t>NUMBER</t>
  </si>
  <si>
    <t>Act 170 of the 1998 1st Extraordinary Session created LCTCS. Resident tuition helps to fund the institution to fulfill the mission of the college to provide workforce training in Louisiana.</t>
  </si>
  <si>
    <t>1-1</t>
  </si>
  <si>
    <t>1-2</t>
  </si>
  <si>
    <t xml:space="preserve">RS 17:3351.10  The Academic Excellence Fee proceeds shall be used to promote academic excellence at each institution by enhancing instructional programs. </t>
  </si>
  <si>
    <t>1-3</t>
  </si>
  <si>
    <t>RS 17:3351(A)(5)(d)(i)  The operational fee is used to enhance instructional programs to provide Workforce Development Training opportunities.</t>
  </si>
  <si>
    <t>2-1</t>
  </si>
  <si>
    <t>2-2</t>
  </si>
  <si>
    <t>Act 426 of the 2013 regular session authorized this fee to be used to construct, acquire, repair, maintain, operate, or improve the facilities and physical infrastructure of the institution collecting the fee.</t>
  </si>
  <si>
    <t>2-3</t>
  </si>
  <si>
    <t>3-1</t>
  </si>
  <si>
    <t>LCTCS Board Office - replacement of registration fees</t>
  </si>
  <si>
    <t>3-2</t>
  </si>
  <si>
    <t xml:space="preserve"> University/Board-Assessed Fees:</t>
  </si>
  <si>
    <t>3-3</t>
  </si>
  <si>
    <t>4-1</t>
  </si>
  <si>
    <t>4-2</t>
  </si>
  <si>
    <t>4-3</t>
  </si>
  <si>
    <t>5-1</t>
  </si>
  <si>
    <t>5-2</t>
  </si>
  <si>
    <t xml:space="preserve">   Other student fees</t>
  </si>
  <si>
    <t>5-3</t>
  </si>
  <si>
    <t>6-1</t>
  </si>
  <si>
    <t>6-2</t>
  </si>
  <si>
    <t>6-3</t>
  </si>
  <si>
    <t>7-1</t>
  </si>
  <si>
    <t>7-2</t>
  </si>
  <si>
    <t>7-3</t>
  </si>
  <si>
    <t>8-1</t>
  </si>
  <si>
    <t>8-2</t>
  </si>
  <si>
    <t xml:space="preserve">TOTALS </t>
  </si>
  <si>
    <t>* NOTE: Each individual fee with a means of financing other than General Fund Direct must be listed separately.</t>
  </si>
  <si>
    <t>In response to Act 1001 of the 2010 Regular Legislative Session.</t>
  </si>
  <si>
    <t xml:space="preserve">                 Institution: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</si>
</sst>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5" formatCode="&quot;$&quot;#,##0_);\(&quot;$&quot;#,##0\)"/>
    <numFmt numFmtId="6" formatCode="&quot;$&quot;#,##0_);[Red]\(&quot;$&quot;#,##0\)"/>
    <numFmt numFmtId="44" formatCode="_(&quot;$&quot;* #,##0.00_);_(&quot;$&quot;* \(#,##0.00\);_(&quot;$&quot;* &quot;-&quot;??_);_(@_)"/>
  </numFmts>
  <fonts count="10" x14ac:knownFonts="1">
    <font>
      <sz val="10"/>
      <name val="Arial"/>
    </font>
    <font>
      <sz val="10"/>
      <color indexed="8"/>
      <name val="Arial"/>
      <family val="2"/>
    </font>
    <font>
      <b/>
      <sz val="10"/>
      <color indexed="8"/>
      <name val="Arial"/>
      <family val="2"/>
    </font>
    <font>
      <b/>
      <sz val="10"/>
      <name val="Arial"/>
      <family val="2"/>
    </font>
    <font>
      <sz val="12"/>
      <color indexed="8"/>
      <name val="Arial"/>
      <family val="2"/>
    </font>
    <font>
      <b/>
      <sz val="12"/>
      <color indexed="8"/>
      <name val="Arial"/>
      <family val="2"/>
    </font>
    <font>
      <sz val="10"/>
      <color rgb="FF000000"/>
      <name val="Arial"/>
      <family val="2"/>
    </font>
    <font>
      <sz val="10"/>
      <name val="Arial"/>
      <family val="2"/>
    </font>
    <font>
      <sz val="10"/>
      <name val="Arial"/>
      <family val="2"/>
    </font>
    <font>
      <b/>
      <i/>
      <sz val="8"/>
      <color indexed="8"/>
      <name val="Arial"/>
      <family val="2"/>
    </font>
  </fonts>
  <fills count="5">
    <fill>
      <patternFill patternType="none"/>
    </fill>
    <fill>
      <patternFill patternType="gray125"/>
    </fill>
    <fill>
      <patternFill patternType="gray125">
        <fgColor indexed="8"/>
      </patternFill>
    </fill>
    <fill>
      <patternFill patternType="gray125">
        <fgColor indexed="8"/>
        <bgColor theme="0" tint="-4.9989318521683403E-2"/>
      </patternFill>
    </fill>
    <fill>
      <patternFill patternType="solid">
        <fgColor theme="0" tint="-4.9989318521683403E-2"/>
        <bgColor indexed="64"/>
      </patternFill>
    </fill>
  </fills>
  <borders count="30">
    <border>
      <left/>
      <right/>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bottom/>
      <diagonal/>
    </border>
    <border>
      <left/>
      <right style="thin">
        <color indexed="64"/>
      </right>
      <top/>
      <bottom/>
      <diagonal/>
    </border>
    <border>
      <left/>
      <right/>
      <top/>
      <bottom style="thin">
        <color indexed="64"/>
      </bottom>
      <diagonal/>
    </border>
    <border>
      <left style="medium">
        <color indexed="64"/>
      </left>
      <right style="thin">
        <color indexed="8"/>
      </right>
      <top style="medium">
        <color indexed="64"/>
      </top>
      <bottom/>
      <diagonal/>
    </border>
    <border>
      <left style="thin">
        <color indexed="8"/>
      </left>
      <right style="thin">
        <color indexed="8"/>
      </right>
      <top style="medium">
        <color indexed="64"/>
      </top>
      <bottom/>
      <diagonal/>
    </border>
    <border>
      <left style="thin">
        <color indexed="8"/>
      </left>
      <right style="medium">
        <color indexed="64"/>
      </right>
      <top style="medium">
        <color indexed="64"/>
      </top>
      <bottom/>
      <diagonal/>
    </border>
    <border>
      <left style="medium">
        <color indexed="64"/>
      </left>
      <right style="thin">
        <color indexed="8"/>
      </right>
      <top/>
      <bottom/>
      <diagonal/>
    </border>
    <border>
      <left style="thin">
        <color indexed="8"/>
      </left>
      <right style="medium">
        <color indexed="64"/>
      </right>
      <top/>
      <bottom/>
      <diagonal/>
    </border>
    <border>
      <left style="medium">
        <color indexed="64"/>
      </left>
      <right style="thin">
        <color indexed="8"/>
      </right>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style="thin">
        <color indexed="8"/>
      </right>
      <top style="thin">
        <color indexed="8"/>
      </top>
      <bottom style="thin">
        <color indexed="8"/>
      </bottom>
      <diagonal/>
    </border>
    <border>
      <left style="medium">
        <color indexed="64"/>
      </left>
      <right/>
      <top style="thin">
        <color indexed="8"/>
      </top>
      <bottom style="medium">
        <color indexed="64"/>
      </bottom>
      <diagonal/>
    </border>
    <border>
      <left/>
      <right style="thin">
        <color indexed="8"/>
      </right>
      <top style="thin">
        <color indexed="8"/>
      </top>
      <bottom style="medium">
        <color indexed="64"/>
      </bottom>
      <diagonal/>
    </border>
    <border>
      <left style="thin">
        <color indexed="8"/>
      </left>
      <right style="thin">
        <color indexed="8"/>
      </right>
      <top/>
      <bottom style="medium">
        <color indexed="64"/>
      </bottom>
      <diagonal/>
    </border>
    <border>
      <left style="thin">
        <color indexed="8"/>
      </left>
      <right style="medium">
        <color indexed="64"/>
      </right>
      <top/>
      <bottom style="medium">
        <color indexed="64"/>
      </bottom>
      <diagonal/>
    </border>
    <border>
      <left style="thin">
        <color indexed="8"/>
      </left>
      <right/>
      <top style="medium">
        <color indexed="64"/>
      </top>
      <bottom/>
      <diagonal/>
    </border>
    <border>
      <left/>
      <right/>
      <top style="medium">
        <color indexed="64"/>
      </top>
      <bottom/>
      <diagonal/>
    </border>
    <border>
      <left/>
      <right style="thin">
        <color indexed="8"/>
      </right>
      <top style="medium">
        <color indexed="64"/>
      </top>
      <bottom/>
      <diagonal/>
    </border>
    <border>
      <left/>
      <right style="medium">
        <color indexed="64"/>
      </right>
      <top style="medium">
        <color indexed="64"/>
      </top>
      <bottom/>
      <diagonal/>
    </border>
    <border>
      <left/>
      <right style="medium">
        <color indexed="64"/>
      </right>
      <top/>
      <bottom/>
      <diagonal/>
    </border>
    <border>
      <left style="thin">
        <color indexed="8"/>
      </left>
      <right style="medium">
        <color indexed="64"/>
      </right>
      <top style="thin">
        <color indexed="8"/>
      </top>
      <bottom/>
      <diagonal/>
    </border>
    <border>
      <left style="thin">
        <color indexed="8"/>
      </left>
      <right style="medium">
        <color indexed="64"/>
      </right>
      <top/>
      <bottom style="thin">
        <color indexed="8"/>
      </bottom>
      <diagonal/>
    </border>
    <border>
      <left style="medium">
        <color indexed="64"/>
      </left>
      <right style="thin">
        <color indexed="8"/>
      </right>
      <top style="thin">
        <color indexed="8"/>
      </top>
      <bottom style="medium">
        <color indexed="64"/>
      </bottom>
      <diagonal/>
    </border>
    <border>
      <left style="thin">
        <color indexed="8"/>
      </left>
      <right style="thin">
        <color indexed="8"/>
      </right>
      <top style="thin">
        <color indexed="8"/>
      </top>
      <bottom style="medium">
        <color indexed="64"/>
      </bottom>
      <diagonal/>
    </border>
    <border>
      <left style="thin">
        <color indexed="8"/>
      </left>
      <right style="medium">
        <color indexed="64"/>
      </right>
      <top style="thin">
        <color indexed="8"/>
      </top>
      <bottom style="medium">
        <color indexed="64"/>
      </bottom>
      <diagonal/>
    </border>
  </borders>
  <cellStyleXfs count="3">
    <xf numFmtId="0" fontId="0" fillId="0" borderId="0"/>
    <xf numFmtId="0" fontId="7" fillId="0" borderId="0"/>
    <xf numFmtId="44" fontId="8" fillId="0" borderId="0" applyFont="0" applyFill="0" applyBorder="0" applyAlignment="0" applyProtection="0"/>
  </cellStyleXfs>
  <cellXfs count="80">
    <xf numFmtId="0" fontId="0" fillId="0" borderId="0" xfId="0"/>
    <xf numFmtId="0" fontId="1" fillId="0" borderId="0" xfId="1" applyFont="1"/>
    <xf numFmtId="0" fontId="1" fillId="0" borderId="0" xfId="1" applyFont="1" applyProtection="1">
      <protection locked="0"/>
    </xf>
    <xf numFmtId="0" fontId="2" fillId="0" borderId="0" xfId="1" applyFont="1"/>
    <xf numFmtId="0" fontId="5" fillId="0" borderId="0" xfId="1" applyFont="1"/>
    <xf numFmtId="0" fontId="2" fillId="0" borderId="0" xfId="1" applyFont="1" applyAlignment="1">
      <alignment horizontal="right"/>
    </xf>
    <xf numFmtId="0" fontId="5" fillId="0" borderId="0" xfId="1" quotePrefix="1" applyFont="1" applyAlignment="1">
      <alignment horizontal="left"/>
    </xf>
    <xf numFmtId="5" fontId="2" fillId="0" borderId="4" xfId="1" applyNumberFormat="1" applyFont="1" applyBorder="1"/>
    <xf numFmtId="5" fontId="1" fillId="0" borderId="4" xfId="1" applyNumberFormat="1" applyFont="1" applyBorder="1" applyProtection="1">
      <protection locked="0"/>
    </xf>
    <xf numFmtId="5" fontId="1" fillId="2" borderId="4" xfId="1" applyNumberFormat="1" applyFont="1" applyFill="1" applyBorder="1"/>
    <xf numFmtId="0" fontId="1" fillId="2" borderId="4" xfId="1" applyFont="1" applyFill="1" applyBorder="1"/>
    <xf numFmtId="0" fontId="2" fillId="2" borderId="2" xfId="1" applyFont="1" applyFill="1" applyBorder="1" applyAlignment="1">
      <alignment horizontal="center"/>
    </xf>
    <xf numFmtId="0" fontId="4" fillId="0" borderId="0" xfId="1" applyFont="1"/>
    <xf numFmtId="0" fontId="4" fillId="0" borderId="7" xfId="1" applyFont="1" applyBorder="1"/>
    <xf numFmtId="0" fontId="2" fillId="0" borderId="0" xfId="1" quotePrefix="1" applyFont="1" applyAlignment="1">
      <alignment horizontal="left"/>
    </xf>
    <xf numFmtId="6" fontId="1" fillId="0" borderId="4" xfId="1" applyNumberFormat="1" applyFont="1" applyBorder="1" applyProtection="1">
      <protection locked="0"/>
    </xf>
    <xf numFmtId="0" fontId="1" fillId="0" borderId="4" xfId="1" applyFont="1" applyBorder="1" applyProtection="1">
      <protection locked="0"/>
    </xf>
    <xf numFmtId="0" fontId="3" fillId="2" borderId="2" xfId="1" applyFont="1" applyFill="1" applyBorder="1" applyAlignment="1">
      <alignment horizontal="center"/>
    </xf>
    <xf numFmtId="0" fontId="3" fillId="2" borderId="1" xfId="1" applyFont="1" applyFill="1" applyBorder="1" applyAlignment="1">
      <alignment horizontal="center"/>
    </xf>
    <xf numFmtId="0" fontId="1" fillId="2" borderId="2" xfId="1" applyFont="1" applyFill="1" applyBorder="1" applyAlignment="1">
      <alignment horizontal="center"/>
    </xf>
    <xf numFmtId="0" fontId="1" fillId="0" borderId="4" xfId="1" applyFont="1" applyBorder="1" applyAlignment="1" applyProtection="1">
      <alignment wrapText="1"/>
      <protection locked="0"/>
    </xf>
    <xf numFmtId="0" fontId="9" fillId="0" borderId="0" xfId="1" applyFont="1"/>
    <xf numFmtId="2" fontId="1" fillId="0" borderId="0" xfId="2" applyNumberFormat="1" applyFont="1"/>
    <xf numFmtId="1" fontId="4" fillId="0" borderId="0" xfId="1" applyNumberFormat="1" applyFont="1"/>
    <xf numFmtId="1" fontId="3" fillId="2" borderId="2" xfId="1" applyNumberFormat="1" applyFont="1" applyFill="1" applyBorder="1" applyAlignment="1">
      <alignment horizontal="center"/>
    </xf>
    <xf numFmtId="1" fontId="1" fillId="2" borderId="4" xfId="1" applyNumberFormat="1" applyFont="1" applyFill="1" applyBorder="1"/>
    <xf numFmtId="1" fontId="1" fillId="0" borderId="4" xfId="1" applyNumberFormat="1" applyFont="1" applyBorder="1" applyProtection="1">
      <protection locked="0"/>
    </xf>
    <xf numFmtId="1" fontId="1" fillId="0" borderId="0" xfId="1" applyNumberFormat="1" applyFont="1"/>
    <xf numFmtId="0" fontId="2" fillId="3" borderId="5" xfId="1" applyFont="1" applyFill="1" applyBorder="1" applyAlignment="1">
      <alignment horizontal="centerContinuous"/>
    </xf>
    <xf numFmtId="0" fontId="2" fillId="3" borderId="6" xfId="1" applyFont="1" applyFill="1" applyBorder="1" applyAlignment="1">
      <alignment horizontal="centerContinuous"/>
    </xf>
    <xf numFmtId="0" fontId="2" fillId="4" borderId="1" xfId="1" applyFont="1" applyFill="1" applyBorder="1" applyAlignment="1">
      <alignment horizontal="center" wrapText="1"/>
    </xf>
    <xf numFmtId="0" fontId="7" fillId="4" borderId="3" xfId="1" applyFill="1" applyBorder="1" applyAlignment="1">
      <alignment horizontal="center"/>
    </xf>
    <xf numFmtId="0" fontId="5" fillId="0" borderId="0" xfId="1" applyFont="1" applyAlignment="1">
      <alignment horizontal="left"/>
    </xf>
    <xf numFmtId="0" fontId="1" fillId="0" borderId="0" xfId="1" applyFont="1" applyBorder="1"/>
    <xf numFmtId="1" fontId="1" fillId="0" borderId="0" xfId="1" applyNumberFormat="1" applyFont="1" applyBorder="1"/>
    <xf numFmtId="0" fontId="1" fillId="0" borderId="0" xfId="1" applyFont="1" applyBorder="1" applyAlignment="1">
      <alignment horizontal="right"/>
    </xf>
    <xf numFmtId="0" fontId="1" fillId="2" borderId="8" xfId="1" applyFont="1" applyFill="1" applyBorder="1"/>
    <xf numFmtId="0" fontId="1" fillId="2" borderId="9" xfId="1" applyFont="1" applyFill="1" applyBorder="1" applyAlignment="1">
      <alignment horizontal="center"/>
    </xf>
    <xf numFmtId="0" fontId="3" fillId="2" borderId="9" xfId="1" applyFont="1" applyFill="1" applyBorder="1" applyAlignment="1">
      <alignment horizontal="center"/>
    </xf>
    <xf numFmtId="1" fontId="3" fillId="2" borderId="9" xfId="1" applyNumberFormat="1" applyFont="1" applyFill="1" applyBorder="1" applyAlignment="1">
      <alignment horizontal="center"/>
    </xf>
    <xf numFmtId="0" fontId="1" fillId="2" borderId="10" xfId="1" applyFont="1" applyFill="1" applyBorder="1"/>
    <xf numFmtId="0" fontId="2" fillId="2" borderId="11" xfId="1" applyFont="1" applyFill="1" applyBorder="1" applyAlignment="1">
      <alignment horizontal="center"/>
    </xf>
    <xf numFmtId="0" fontId="2" fillId="2" borderId="12" xfId="1" applyFont="1" applyFill="1" applyBorder="1" applyAlignment="1">
      <alignment horizontal="center"/>
    </xf>
    <xf numFmtId="0" fontId="2" fillId="0" borderId="13" xfId="1" applyFont="1" applyBorder="1" applyProtection="1">
      <protection locked="0"/>
    </xf>
    <xf numFmtId="0" fontId="1" fillId="2" borderId="14" xfId="1" applyFont="1" applyFill="1" applyBorder="1"/>
    <xf numFmtId="0" fontId="1" fillId="0" borderId="15" xfId="1" applyFont="1" applyBorder="1" applyProtection="1">
      <protection locked="0"/>
    </xf>
    <xf numFmtId="16" fontId="1" fillId="0" borderId="14" xfId="1" quotePrefix="1" applyNumberFormat="1" applyFont="1" applyBorder="1" applyAlignment="1" applyProtection="1">
      <alignment horizontal="right"/>
      <protection locked="0"/>
    </xf>
    <xf numFmtId="0" fontId="1" fillId="0" borderId="14" xfId="1" quotePrefix="1" applyFont="1" applyBorder="1" applyAlignment="1" applyProtection="1">
      <alignment horizontal="right"/>
      <protection locked="0"/>
    </xf>
    <xf numFmtId="0" fontId="2" fillId="0" borderId="15" xfId="1" applyFont="1" applyBorder="1" applyAlignment="1" applyProtection="1">
      <alignment horizontal="left"/>
      <protection locked="0"/>
    </xf>
    <xf numFmtId="0" fontId="2" fillId="0" borderId="15" xfId="1" applyFont="1" applyBorder="1" applyProtection="1">
      <protection locked="0"/>
    </xf>
    <xf numFmtId="0" fontId="7" fillId="0" borderId="0" xfId="1" applyBorder="1"/>
    <xf numFmtId="0" fontId="1" fillId="0" borderId="16" xfId="1" applyFont="1" applyBorder="1"/>
    <xf numFmtId="0" fontId="2" fillId="0" borderId="17" xfId="1" applyFont="1" applyBorder="1" applyAlignment="1">
      <alignment horizontal="right"/>
    </xf>
    <xf numFmtId="5" fontId="1" fillId="0" borderId="18" xfId="1" applyNumberFormat="1" applyFont="1" applyBorder="1"/>
    <xf numFmtId="1" fontId="1" fillId="0" borderId="18" xfId="1" applyNumberFormat="1" applyFont="1" applyBorder="1"/>
    <xf numFmtId="0" fontId="1" fillId="0" borderId="19" xfId="1" applyFont="1" applyBorder="1" applyProtection="1">
      <protection locked="0"/>
    </xf>
    <xf numFmtId="0" fontId="2" fillId="3" borderId="20" xfId="1" applyFont="1" applyFill="1" applyBorder="1" applyAlignment="1">
      <alignment horizontal="centerContinuous"/>
    </xf>
    <xf numFmtId="0" fontId="2" fillId="3" borderId="21" xfId="1" applyFont="1" applyFill="1" applyBorder="1" applyAlignment="1">
      <alignment horizontal="centerContinuous"/>
    </xf>
    <xf numFmtId="0" fontId="2" fillId="3" borderId="22" xfId="1" applyFont="1" applyFill="1" applyBorder="1" applyAlignment="1">
      <alignment horizontal="centerContinuous"/>
    </xf>
    <xf numFmtId="0" fontId="2" fillId="3" borderId="23" xfId="1" applyFont="1" applyFill="1" applyBorder="1" applyAlignment="1">
      <alignment horizontal="centerContinuous"/>
    </xf>
    <xf numFmtId="0" fontId="1" fillId="2" borderId="11" xfId="1" applyFont="1" applyFill="1" applyBorder="1"/>
    <xf numFmtId="0" fontId="2" fillId="3" borderId="0" xfId="1" applyFont="1" applyFill="1" applyBorder="1" applyAlignment="1">
      <alignment horizontal="centerContinuous"/>
    </xf>
    <xf numFmtId="0" fontId="2" fillId="3" borderId="24" xfId="1" applyFont="1" applyFill="1" applyBorder="1" applyAlignment="1">
      <alignment horizontal="centerContinuous"/>
    </xf>
    <xf numFmtId="0" fontId="3" fillId="2" borderId="25" xfId="1" applyFont="1" applyFill="1" applyBorder="1" applyAlignment="1">
      <alignment horizontal="center"/>
    </xf>
    <xf numFmtId="0" fontId="2" fillId="4" borderId="25" xfId="1" applyFont="1" applyFill="1" applyBorder="1" applyAlignment="1">
      <alignment horizontal="center" wrapText="1"/>
    </xf>
    <xf numFmtId="0" fontId="7" fillId="4" borderId="26" xfId="1" applyFill="1" applyBorder="1" applyAlignment="1">
      <alignment horizontal="center"/>
    </xf>
    <xf numFmtId="0" fontId="2" fillId="0" borderId="15" xfId="1" applyFont="1" applyBorder="1"/>
    <xf numFmtId="0" fontId="1" fillId="0" borderId="15" xfId="1" applyFont="1" applyBorder="1"/>
    <xf numFmtId="5" fontId="1" fillId="0" borderId="14" xfId="1" applyNumberFormat="1" applyFont="1" applyBorder="1" applyProtection="1">
      <protection locked="0"/>
    </xf>
    <xf numFmtId="5" fontId="2" fillId="0" borderId="14" xfId="1" applyNumberFormat="1" applyFont="1" applyBorder="1"/>
    <xf numFmtId="5" fontId="1" fillId="2" borderId="14" xfId="1" applyNumberFormat="1" applyFont="1" applyFill="1" applyBorder="1"/>
    <xf numFmtId="0" fontId="2" fillId="0" borderId="27" xfId="1" applyFont="1" applyBorder="1"/>
    <xf numFmtId="5" fontId="2" fillId="0" borderId="28" xfId="1" applyNumberFormat="1" applyFont="1" applyBorder="1"/>
    <xf numFmtId="5" fontId="2" fillId="0" borderId="29" xfId="1" applyNumberFormat="1" applyFont="1" applyBorder="1"/>
    <xf numFmtId="0" fontId="2" fillId="0" borderId="0" xfId="1" applyFont="1" applyBorder="1"/>
    <xf numFmtId="5" fontId="2" fillId="0" borderId="0" xfId="1" applyNumberFormat="1" applyFont="1" applyBorder="1"/>
    <xf numFmtId="0" fontId="3" fillId="2" borderId="10" xfId="1" applyFont="1" applyFill="1" applyBorder="1" applyAlignment="1">
      <alignment horizontal="center"/>
    </xf>
    <xf numFmtId="0" fontId="3" fillId="2" borderId="12" xfId="1" applyFont="1" applyFill="1" applyBorder="1" applyAlignment="1">
      <alignment horizontal="center"/>
    </xf>
    <xf numFmtId="6" fontId="1" fillId="0" borderId="14" xfId="1" applyNumberFormat="1" applyFont="1" applyBorder="1" applyProtection="1">
      <protection locked="0"/>
    </xf>
    <xf numFmtId="5" fontId="1" fillId="0" borderId="19" xfId="1" applyNumberFormat="1" applyFont="1" applyBorder="1"/>
  </cellXfs>
  <cellStyles count="3">
    <cellStyle name="Currency" xfId="2" builtinId="4"/>
    <cellStyle name="Normal" xfId="0" builtinId="0"/>
    <cellStyle name="Normal 2" xfId="1" xr:uid="{648DFC1D-C391-432B-B585-D6F839E8ACDB}"/>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C677F-6727-4E75-9867-E8C1E01F2A52}">
  <sheetPr>
    <pageSetUpPr fitToPage="1"/>
  </sheetPr>
  <dimension ref="A1:I40"/>
  <sheetViews>
    <sheetView zoomScaleNormal="100" zoomScaleSheetLayoutView="77" workbookViewId="0"/>
  </sheetViews>
  <sheetFormatPr defaultColWidth="12.7109375" defaultRowHeight="12.75" x14ac:dyDescent="0.2"/>
  <cols>
    <col min="1" max="1" width="32" style="1" customWidth="1"/>
    <col min="2" max="2" width="48.28515625" style="1" customWidth="1"/>
    <col min="3" max="3" width="16.140625" style="1" customWidth="1"/>
    <col min="4" max="4" width="20.28515625" style="1" customWidth="1"/>
    <col min="5" max="5" width="25.85546875" style="1" customWidth="1"/>
    <col min="6" max="6" width="19" style="27" customWidth="1"/>
    <col min="7" max="7" width="25.7109375" style="1" customWidth="1"/>
    <col min="8" max="16384" width="12.7109375" style="1"/>
  </cols>
  <sheetData>
    <row r="1" spans="1:9" ht="15.75" x14ac:dyDescent="0.25">
      <c r="A1" s="4" t="s">
        <v>2</v>
      </c>
      <c r="B1" s="12"/>
      <c r="C1" s="12"/>
      <c r="D1" s="12"/>
      <c r="E1" s="12"/>
      <c r="F1" s="23"/>
      <c r="G1" s="12"/>
    </row>
    <row r="2" spans="1:9" ht="15.75" x14ac:dyDescent="0.25">
      <c r="A2" s="4" t="s">
        <v>79</v>
      </c>
      <c r="B2" s="12"/>
      <c r="C2" s="12"/>
      <c r="E2" s="32" t="s">
        <v>74</v>
      </c>
      <c r="F2" s="13" t="s">
        <v>73</v>
      </c>
      <c r="G2" s="13"/>
    </row>
    <row r="3" spans="1:9" ht="16.5" thickBot="1" x14ac:dyDescent="0.3">
      <c r="A3" s="4" t="s">
        <v>80</v>
      </c>
      <c r="B3" s="12"/>
      <c r="C3" s="12"/>
      <c r="E3" s="33"/>
      <c r="F3" s="34"/>
      <c r="G3" s="35"/>
    </row>
    <row r="4" spans="1:9" ht="12.95" customHeight="1" x14ac:dyDescent="0.2">
      <c r="A4" s="36"/>
      <c r="B4" s="37"/>
      <c r="C4" s="38" t="s">
        <v>61</v>
      </c>
      <c r="D4" s="38" t="s">
        <v>64</v>
      </c>
      <c r="E4" s="38" t="s">
        <v>75</v>
      </c>
      <c r="F4" s="39"/>
      <c r="G4" s="40"/>
    </row>
    <row r="5" spans="1:9" ht="12.95" customHeight="1" x14ac:dyDescent="0.2">
      <c r="A5" s="41"/>
      <c r="B5" s="19"/>
      <c r="C5" s="17" t="s">
        <v>81</v>
      </c>
      <c r="D5" s="17" t="s">
        <v>82</v>
      </c>
      <c r="E5" s="17" t="s">
        <v>18</v>
      </c>
      <c r="F5" s="24" t="s">
        <v>64</v>
      </c>
      <c r="G5" s="42" t="s">
        <v>83</v>
      </c>
    </row>
    <row r="6" spans="1:9" ht="12.95" customHeight="1" x14ac:dyDescent="0.2">
      <c r="A6" s="41" t="s">
        <v>18</v>
      </c>
      <c r="B6" s="11" t="s">
        <v>84</v>
      </c>
      <c r="C6" s="17" t="s">
        <v>85</v>
      </c>
      <c r="D6" s="17" t="s">
        <v>86</v>
      </c>
      <c r="E6" s="17" t="s">
        <v>1</v>
      </c>
      <c r="F6" s="24" t="s">
        <v>87</v>
      </c>
      <c r="G6" s="42" t="s">
        <v>88</v>
      </c>
    </row>
    <row r="7" spans="1:9" ht="18" customHeight="1" x14ac:dyDescent="0.2">
      <c r="A7" s="41" t="s">
        <v>17</v>
      </c>
      <c r="B7" s="11" t="s">
        <v>89</v>
      </c>
      <c r="C7" s="17" t="s">
        <v>0</v>
      </c>
      <c r="D7" s="17" t="s">
        <v>90</v>
      </c>
      <c r="E7" s="17" t="s">
        <v>0</v>
      </c>
      <c r="F7" s="24" t="s">
        <v>91</v>
      </c>
      <c r="G7" s="42" t="s">
        <v>92</v>
      </c>
    </row>
    <row r="8" spans="1:9" ht="15.95" customHeight="1" x14ac:dyDescent="0.2">
      <c r="A8" s="43" t="s">
        <v>62</v>
      </c>
      <c r="B8" s="10"/>
      <c r="C8" s="10"/>
      <c r="D8" s="10"/>
      <c r="E8" s="10"/>
      <c r="F8" s="25"/>
      <c r="G8" s="44"/>
    </row>
    <row r="9" spans="1:9" ht="51" x14ac:dyDescent="0.2">
      <c r="A9" s="45" t="s">
        <v>3</v>
      </c>
      <c r="B9" s="20" t="s">
        <v>93</v>
      </c>
      <c r="C9" s="15">
        <v>6539843.0000000009</v>
      </c>
      <c r="D9" s="15">
        <v>8710000</v>
      </c>
      <c r="E9" s="15">
        <v>9406800</v>
      </c>
      <c r="F9" s="26">
        <v>3466</v>
      </c>
      <c r="G9" s="46" t="s">
        <v>94</v>
      </c>
      <c r="I9" s="22"/>
    </row>
    <row r="10" spans="1:9" ht="51" x14ac:dyDescent="0.2">
      <c r="A10" s="45" t="s">
        <v>4</v>
      </c>
      <c r="B10" s="20" t="s">
        <v>93</v>
      </c>
      <c r="C10" s="15"/>
      <c r="D10" s="15"/>
      <c r="E10" s="15"/>
      <c r="F10" s="26">
        <v>15</v>
      </c>
      <c r="G10" s="46" t="s">
        <v>95</v>
      </c>
      <c r="I10" s="22"/>
    </row>
    <row r="11" spans="1:9" ht="51" x14ac:dyDescent="0.2">
      <c r="A11" s="45" t="s">
        <v>5</v>
      </c>
      <c r="B11" s="20" t="s">
        <v>96</v>
      </c>
      <c r="C11" s="15"/>
      <c r="D11" s="15"/>
      <c r="E11" s="15"/>
      <c r="F11" s="26"/>
      <c r="G11" s="47" t="s">
        <v>97</v>
      </c>
    </row>
    <row r="12" spans="1:9" ht="38.25" x14ac:dyDescent="0.2">
      <c r="A12" s="45" t="s">
        <v>6</v>
      </c>
      <c r="B12" s="20" t="s">
        <v>98</v>
      </c>
      <c r="C12" s="15">
        <v>144773</v>
      </c>
      <c r="D12" s="15">
        <v>175000</v>
      </c>
      <c r="E12" s="15">
        <v>189000</v>
      </c>
      <c r="F12" s="26">
        <v>3466</v>
      </c>
      <c r="G12" s="46" t="s">
        <v>99</v>
      </c>
    </row>
    <row r="13" spans="1:9" x14ac:dyDescent="0.2">
      <c r="A13" s="45" t="s">
        <v>7</v>
      </c>
      <c r="B13" s="16"/>
      <c r="C13" s="15"/>
      <c r="D13" s="15"/>
      <c r="E13" s="15"/>
      <c r="F13" s="26"/>
      <c r="G13" s="47" t="s">
        <v>100</v>
      </c>
    </row>
    <row r="14" spans="1:9" ht="51" x14ac:dyDescent="0.2">
      <c r="A14" s="45" t="s">
        <v>8</v>
      </c>
      <c r="B14" s="20" t="s">
        <v>101</v>
      </c>
      <c r="C14" s="15"/>
      <c r="D14" s="15"/>
      <c r="E14" s="15"/>
      <c r="F14" s="26"/>
      <c r="G14" s="47" t="s">
        <v>102</v>
      </c>
    </row>
    <row r="15" spans="1:9" x14ac:dyDescent="0.2">
      <c r="A15" s="45" t="s">
        <v>9</v>
      </c>
      <c r="B15" s="16"/>
      <c r="C15" s="15"/>
      <c r="D15" s="15"/>
      <c r="E15" s="15"/>
      <c r="F15" s="26"/>
      <c r="G15" s="47" t="s">
        <v>103</v>
      </c>
    </row>
    <row r="16" spans="1:9" x14ac:dyDescent="0.2">
      <c r="A16" s="45" t="s">
        <v>78</v>
      </c>
      <c r="B16" s="16" t="s">
        <v>104</v>
      </c>
      <c r="C16" s="15">
        <v>347343</v>
      </c>
      <c r="D16" s="15">
        <v>350000</v>
      </c>
      <c r="E16" s="15">
        <v>378000</v>
      </c>
      <c r="F16" s="26">
        <v>3466</v>
      </c>
      <c r="G16" s="47" t="s">
        <v>105</v>
      </c>
    </row>
    <row r="17" spans="1:7" ht="15.95" customHeight="1" x14ac:dyDescent="0.2">
      <c r="A17" s="48" t="s">
        <v>106</v>
      </c>
      <c r="B17" s="10"/>
      <c r="C17" s="10"/>
      <c r="D17" s="10"/>
      <c r="E17" s="10"/>
      <c r="F17" s="25"/>
      <c r="G17" s="44"/>
    </row>
    <row r="18" spans="1:7" ht="15.95" customHeight="1" x14ac:dyDescent="0.2">
      <c r="A18" s="45" t="s">
        <v>11</v>
      </c>
      <c r="B18" s="16"/>
      <c r="C18" s="15"/>
      <c r="D18" s="15"/>
      <c r="E18" s="15"/>
      <c r="F18" s="26"/>
      <c r="G18" s="47" t="s">
        <v>107</v>
      </c>
    </row>
    <row r="19" spans="1:7" ht="15.95" customHeight="1" x14ac:dyDescent="0.2">
      <c r="A19" s="45" t="s">
        <v>11</v>
      </c>
      <c r="B19" s="16"/>
      <c r="C19" s="15"/>
      <c r="D19" s="15"/>
      <c r="E19" s="15"/>
      <c r="F19" s="26"/>
      <c r="G19" s="47" t="s">
        <v>108</v>
      </c>
    </row>
    <row r="20" spans="1:7" ht="15.95" customHeight="1" x14ac:dyDescent="0.2">
      <c r="A20" s="49" t="s">
        <v>12</v>
      </c>
      <c r="B20" s="10"/>
      <c r="C20" s="10"/>
      <c r="D20" s="10"/>
      <c r="E20" s="10"/>
      <c r="F20" s="25"/>
      <c r="G20" s="44"/>
    </row>
    <row r="21" spans="1:7" ht="15.95" customHeight="1" x14ac:dyDescent="0.2">
      <c r="A21" s="45" t="s">
        <v>11</v>
      </c>
      <c r="B21" s="16"/>
      <c r="C21" s="15"/>
      <c r="D21" s="15"/>
      <c r="E21" s="15"/>
      <c r="F21" s="26"/>
      <c r="G21" s="47" t="s">
        <v>109</v>
      </c>
    </row>
    <row r="22" spans="1:7" ht="15.95" customHeight="1" x14ac:dyDescent="0.2">
      <c r="A22" s="45" t="s">
        <v>11</v>
      </c>
      <c r="B22" s="16"/>
      <c r="C22" s="15"/>
      <c r="D22" s="15"/>
      <c r="E22" s="15"/>
      <c r="F22" s="26"/>
      <c r="G22" s="47" t="s">
        <v>110</v>
      </c>
    </row>
    <row r="23" spans="1:7" ht="15.95" customHeight="1" x14ac:dyDescent="0.2">
      <c r="A23" s="49" t="s">
        <v>15</v>
      </c>
      <c r="B23" s="10"/>
      <c r="C23" s="10"/>
      <c r="D23" s="10"/>
      <c r="E23" s="10"/>
      <c r="F23" s="25"/>
      <c r="G23" s="44"/>
    </row>
    <row r="24" spans="1:7" ht="15.95" customHeight="1" x14ac:dyDescent="0.2">
      <c r="A24" s="45" t="s">
        <v>11</v>
      </c>
      <c r="B24" s="16"/>
      <c r="C24" s="15"/>
      <c r="D24" s="15"/>
      <c r="E24" s="15"/>
      <c r="F24" s="26"/>
      <c r="G24" s="47" t="s">
        <v>111</v>
      </c>
    </row>
    <row r="25" spans="1:7" ht="15.95" customHeight="1" x14ac:dyDescent="0.2">
      <c r="A25" s="45" t="s">
        <v>11</v>
      </c>
      <c r="B25" s="16"/>
      <c r="C25" s="15"/>
      <c r="D25" s="15"/>
      <c r="E25" s="15"/>
      <c r="F25" s="26"/>
      <c r="G25" s="47" t="s">
        <v>112</v>
      </c>
    </row>
    <row r="26" spans="1:7" ht="15.95" customHeight="1" x14ac:dyDescent="0.2">
      <c r="A26" s="49" t="s">
        <v>13</v>
      </c>
      <c r="B26" s="10"/>
      <c r="C26" s="10"/>
      <c r="D26" s="10"/>
      <c r="E26" s="10"/>
      <c r="F26" s="25"/>
      <c r="G26" s="44"/>
    </row>
    <row r="27" spans="1:7" ht="15.95" customHeight="1" x14ac:dyDescent="0.2">
      <c r="A27" s="45" t="s">
        <v>113</v>
      </c>
      <c r="B27" s="50"/>
      <c r="C27" s="15">
        <v>10277</v>
      </c>
      <c r="D27" s="15">
        <v>50000</v>
      </c>
      <c r="E27" s="15">
        <v>54000</v>
      </c>
      <c r="F27" s="26"/>
      <c r="G27" s="47" t="s">
        <v>114</v>
      </c>
    </row>
    <row r="28" spans="1:7" ht="15.95" customHeight="1" x14ac:dyDescent="0.2">
      <c r="A28" s="45" t="s">
        <v>11</v>
      </c>
      <c r="B28" s="16"/>
      <c r="C28" s="15"/>
      <c r="D28" s="15"/>
      <c r="E28" s="15"/>
      <c r="F28" s="26"/>
      <c r="G28" s="47" t="s">
        <v>115</v>
      </c>
    </row>
    <row r="29" spans="1:7" ht="15.95" customHeight="1" x14ac:dyDescent="0.2">
      <c r="A29" s="49" t="s">
        <v>16</v>
      </c>
      <c r="B29" s="10"/>
      <c r="C29" s="10"/>
      <c r="D29" s="10"/>
      <c r="E29" s="10"/>
      <c r="F29" s="25"/>
      <c r="G29" s="44"/>
    </row>
    <row r="30" spans="1:7" ht="15.95" customHeight="1" x14ac:dyDescent="0.2">
      <c r="A30" s="45" t="s">
        <v>76</v>
      </c>
      <c r="B30" s="16"/>
      <c r="C30" s="15">
        <v>8917</v>
      </c>
      <c r="D30" s="15">
        <v>309999.99999999994</v>
      </c>
      <c r="E30" s="15">
        <v>334800</v>
      </c>
      <c r="F30" s="26"/>
      <c r="G30" s="47" t="s">
        <v>116</v>
      </c>
    </row>
    <row r="31" spans="1:7" ht="15.95" customHeight="1" x14ac:dyDescent="0.2">
      <c r="A31" s="45" t="s">
        <v>14</v>
      </c>
      <c r="B31" s="16"/>
      <c r="C31" s="15"/>
      <c r="D31" s="15"/>
      <c r="E31" s="15"/>
      <c r="F31" s="26"/>
      <c r="G31" s="47" t="s">
        <v>117</v>
      </c>
    </row>
    <row r="32" spans="1:7" ht="15.95" customHeight="1" x14ac:dyDescent="0.2">
      <c r="A32" s="45" t="s">
        <v>14</v>
      </c>
      <c r="B32" s="16"/>
      <c r="C32" s="15"/>
      <c r="D32" s="15"/>
      <c r="E32" s="15"/>
      <c r="F32" s="26"/>
      <c r="G32" s="47" t="s">
        <v>118</v>
      </c>
    </row>
    <row r="33" spans="1:7" ht="15.95" customHeight="1" x14ac:dyDescent="0.2">
      <c r="A33" s="45" t="s">
        <v>14</v>
      </c>
      <c r="B33" s="16"/>
      <c r="C33" s="15"/>
      <c r="D33" s="15"/>
      <c r="E33" s="15"/>
      <c r="F33" s="26"/>
      <c r="G33" s="47" t="s">
        <v>119</v>
      </c>
    </row>
    <row r="34" spans="1:7" ht="15.95" customHeight="1" x14ac:dyDescent="0.2">
      <c r="A34" s="45" t="s">
        <v>14</v>
      </c>
      <c r="B34" s="16"/>
      <c r="C34" s="15"/>
      <c r="D34" s="15"/>
      <c r="E34" s="15"/>
      <c r="F34" s="26"/>
      <c r="G34" s="47" t="s">
        <v>120</v>
      </c>
    </row>
    <row r="35" spans="1:7" ht="15.95" customHeight="1" x14ac:dyDescent="0.2">
      <c r="A35" s="45" t="s">
        <v>14</v>
      </c>
      <c r="B35" s="16"/>
      <c r="C35" s="15"/>
      <c r="D35" s="15"/>
      <c r="E35" s="15"/>
      <c r="F35" s="26"/>
      <c r="G35" s="47" t="s">
        <v>121</v>
      </c>
    </row>
    <row r="36" spans="1:7" ht="15.95" customHeight="1" x14ac:dyDescent="0.2">
      <c r="A36" s="45" t="s">
        <v>14</v>
      </c>
      <c r="B36" s="16"/>
      <c r="C36" s="15"/>
      <c r="D36" s="15"/>
      <c r="E36" s="15"/>
      <c r="F36" s="26"/>
      <c r="G36" s="47" t="s">
        <v>122</v>
      </c>
    </row>
    <row r="37" spans="1:7" ht="15.95" customHeight="1" thickBot="1" x14ac:dyDescent="0.25">
      <c r="A37" s="51"/>
      <c r="B37" s="52" t="s">
        <v>123</v>
      </c>
      <c r="C37" s="53">
        <f>SUM(C8:C36)</f>
        <v>7051153.0000000009</v>
      </c>
      <c r="D37" s="53">
        <f>SUM(D8:D36)</f>
        <v>9595000</v>
      </c>
      <c r="E37" s="53">
        <f>SUM(E8:E36)</f>
        <v>10362600</v>
      </c>
      <c r="F37" s="54"/>
      <c r="G37" s="55"/>
    </row>
    <row r="38" spans="1:7" ht="12.95" customHeight="1" x14ac:dyDescent="0.2"/>
    <row r="39" spans="1:7" ht="12.95" customHeight="1" x14ac:dyDescent="0.2">
      <c r="A39" s="14" t="s">
        <v>124</v>
      </c>
      <c r="G39" s="5"/>
    </row>
    <row r="40" spans="1:7" x14ac:dyDescent="0.2">
      <c r="A40" s="21" t="s">
        <v>125</v>
      </c>
    </row>
  </sheetData>
  <printOptions horizontalCentered="1" verticalCentered="1"/>
  <pageMargins left="0.45" right="0.45" top="0.5" bottom="0.5" header="0.3" footer="0.3"/>
  <pageSetup scale="70"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990220-DCF4-4C95-8183-E4B6A8F43417}">
  <sheetPr>
    <pageSetUpPr fitToPage="1"/>
  </sheetPr>
  <dimension ref="A1:W34"/>
  <sheetViews>
    <sheetView zoomScale="90" zoomScaleNormal="90" workbookViewId="0">
      <selection activeCell="A41" sqref="A41"/>
    </sheetView>
  </sheetViews>
  <sheetFormatPr defaultColWidth="12.7109375" defaultRowHeight="12.75" x14ac:dyDescent="0.2"/>
  <cols>
    <col min="1" max="1" width="32.85546875" style="1" customWidth="1"/>
    <col min="2" max="2" width="21.28515625" style="1" customWidth="1"/>
    <col min="3" max="22" width="11.7109375" style="1" customWidth="1"/>
    <col min="23" max="23" width="18.7109375" style="1" customWidth="1"/>
    <col min="24" max="16384" width="12.7109375" style="1"/>
  </cols>
  <sheetData>
    <row r="1" spans="1:22" ht="15.75" x14ac:dyDescent="0.25">
      <c r="A1" s="4" t="s">
        <v>2</v>
      </c>
      <c r="B1" s="12"/>
      <c r="C1" s="12"/>
      <c r="D1" s="12"/>
      <c r="E1" s="12"/>
      <c r="F1" s="12"/>
      <c r="G1" s="12"/>
      <c r="H1" s="12"/>
      <c r="I1" s="12"/>
      <c r="J1" s="12"/>
      <c r="K1" s="12"/>
      <c r="L1" s="12"/>
      <c r="M1" s="12"/>
      <c r="N1" s="12"/>
      <c r="O1" s="12"/>
      <c r="P1" s="12"/>
      <c r="Q1" s="12"/>
      <c r="R1" s="12"/>
      <c r="S1" s="12"/>
      <c r="T1" s="12"/>
      <c r="U1" s="12"/>
      <c r="V1" s="12"/>
    </row>
    <row r="2" spans="1:22" ht="15.75" x14ac:dyDescent="0.25">
      <c r="A2" s="4" t="s">
        <v>51</v>
      </c>
      <c r="B2" s="12"/>
      <c r="C2" s="12"/>
      <c r="D2" s="12"/>
      <c r="E2" s="12"/>
      <c r="F2" s="12"/>
      <c r="G2" s="12"/>
      <c r="H2" s="12"/>
      <c r="I2" s="12"/>
      <c r="J2" s="12"/>
      <c r="K2" s="12"/>
      <c r="L2" s="12"/>
      <c r="M2" s="12"/>
      <c r="R2" s="32" t="s">
        <v>74</v>
      </c>
      <c r="T2" s="13" t="s">
        <v>73</v>
      </c>
      <c r="U2" s="13"/>
      <c r="V2" s="13"/>
    </row>
    <row r="3" spans="1:22" ht="15.75" customHeight="1" thickBot="1" x14ac:dyDescent="0.3">
      <c r="A3" s="4" t="s">
        <v>47</v>
      </c>
      <c r="B3" s="12"/>
      <c r="C3" s="12"/>
      <c r="D3" s="12"/>
      <c r="E3" s="12"/>
      <c r="F3" s="12"/>
      <c r="G3" s="12"/>
      <c r="H3" s="12"/>
      <c r="I3" s="12"/>
      <c r="J3" s="12"/>
      <c r="K3" s="12"/>
      <c r="L3" s="12"/>
      <c r="M3" s="12"/>
      <c r="N3" s="12"/>
      <c r="O3" s="12"/>
      <c r="P3" s="12"/>
      <c r="Q3" s="12"/>
      <c r="R3" s="12"/>
      <c r="S3" s="12"/>
      <c r="T3" s="12"/>
      <c r="U3" s="12"/>
      <c r="V3" s="12"/>
    </row>
    <row r="4" spans="1:22" ht="12.95" customHeight="1" x14ac:dyDescent="0.2">
      <c r="A4" s="36"/>
      <c r="B4" s="56" t="s">
        <v>61</v>
      </c>
      <c r="C4" s="56"/>
      <c r="D4" s="56"/>
      <c r="E4" s="56"/>
      <c r="F4" s="56"/>
      <c r="G4" s="56"/>
      <c r="H4" s="56"/>
      <c r="I4" s="56" t="s">
        <v>64</v>
      </c>
      <c r="J4" s="56"/>
      <c r="K4" s="56"/>
      <c r="L4" s="56"/>
      <c r="M4" s="56"/>
      <c r="N4" s="56"/>
      <c r="O4" s="56"/>
      <c r="P4" s="56" t="s">
        <v>75</v>
      </c>
      <c r="Q4" s="57"/>
      <c r="R4" s="57"/>
      <c r="S4" s="57"/>
      <c r="T4" s="57"/>
      <c r="U4" s="58"/>
      <c r="V4" s="59"/>
    </row>
    <row r="5" spans="1:22" ht="16.5" customHeight="1" x14ac:dyDescent="0.2">
      <c r="A5" s="60"/>
      <c r="B5" s="28" t="s">
        <v>48</v>
      </c>
      <c r="C5" s="28"/>
      <c r="D5" s="28"/>
      <c r="E5" s="28"/>
      <c r="F5" s="28"/>
      <c r="G5" s="28"/>
      <c r="H5" s="28"/>
      <c r="I5" s="28" t="s">
        <v>19</v>
      </c>
      <c r="J5" s="28"/>
      <c r="K5" s="28"/>
      <c r="L5" s="28"/>
      <c r="M5" s="28"/>
      <c r="N5" s="28"/>
      <c r="O5" s="28"/>
      <c r="P5" s="28" t="s">
        <v>49</v>
      </c>
      <c r="Q5" s="61"/>
      <c r="R5" s="61"/>
      <c r="S5" s="61"/>
      <c r="T5" s="61"/>
      <c r="U5" s="29"/>
      <c r="V5" s="62"/>
    </row>
    <row r="6" spans="1:22" ht="12.95" customHeight="1" x14ac:dyDescent="0.2">
      <c r="A6" s="41" t="s">
        <v>52</v>
      </c>
      <c r="B6" s="18" t="s">
        <v>21</v>
      </c>
      <c r="C6" s="18" t="s">
        <v>22</v>
      </c>
      <c r="D6" s="18" t="s">
        <v>23</v>
      </c>
      <c r="E6" s="18" t="s">
        <v>72</v>
      </c>
      <c r="F6" s="18" t="s">
        <v>71</v>
      </c>
      <c r="G6" s="18" t="s">
        <v>70</v>
      </c>
      <c r="H6" s="18" t="s">
        <v>69</v>
      </c>
      <c r="I6" s="18" t="s">
        <v>21</v>
      </c>
      <c r="J6" s="18" t="s">
        <v>22</v>
      </c>
      <c r="K6" s="18" t="s">
        <v>23</v>
      </c>
      <c r="L6" s="18" t="s">
        <v>72</v>
      </c>
      <c r="M6" s="18" t="s">
        <v>71</v>
      </c>
      <c r="N6" s="18" t="s">
        <v>70</v>
      </c>
      <c r="O6" s="18" t="s">
        <v>69</v>
      </c>
      <c r="P6" s="18" t="s">
        <v>21</v>
      </c>
      <c r="Q6" s="18" t="s">
        <v>22</v>
      </c>
      <c r="R6" s="18" t="s">
        <v>23</v>
      </c>
      <c r="S6" s="18" t="s">
        <v>72</v>
      </c>
      <c r="T6" s="18" t="s">
        <v>71</v>
      </c>
      <c r="U6" s="18" t="s">
        <v>70</v>
      </c>
      <c r="V6" s="63" t="s">
        <v>69</v>
      </c>
    </row>
    <row r="7" spans="1:22" ht="12.95" customHeight="1" x14ac:dyDescent="0.2">
      <c r="A7" s="41" t="s">
        <v>20</v>
      </c>
      <c r="B7" s="30" t="s">
        <v>3</v>
      </c>
      <c r="C7" s="30" t="s">
        <v>4</v>
      </c>
      <c r="D7" s="30" t="s">
        <v>68</v>
      </c>
      <c r="E7" s="30" t="s">
        <v>6</v>
      </c>
      <c r="F7" s="30" t="s">
        <v>67</v>
      </c>
      <c r="G7" s="30" t="s">
        <v>66</v>
      </c>
      <c r="H7" s="30" t="s">
        <v>65</v>
      </c>
      <c r="I7" s="30" t="s">
        <v>3</v>
      </c>
      <c r="J7" s="30" t="s">
        <v>4</v>
      </c>
      <c r="K7" s="30" t="s">
        <v>68</v>
      </c>
      <c r="L7" s="30" t="s">
        <v>6</v>
      </c>
      <c r="M7" s="30" t="s">
        <v>67</v>
      </c>
      <c r="N7" s="30" t="s">
        <v>66</v>
      </c>
      <c r="O7" s="30" t="s">
        <v>65</v>
      </c>
      <c r="P7" s="30" t="s">
        <v>3</v>
      </c>
      <c r="Q7" s="30" t="s">
        <v>4</v>
      </c>
      <c r="R7" s="30" t="s">
        <v>68</v>
      </c>
      <c r="S7" s="30" t="s">
        <v>6</v>
      </c>
      <c r="T7" s="30" t="s">
        <v>67</v>
      </c>
      <c r="U7" s="30" t="s">
        <v>66</v>
      </c>
      <c r="V7" s="64" t="s">
        <v>65</v>
      </c>
    </row>
    <row r="8" spans="1:22" ht="25.5" customHeight="1" x14ac:dyDescent="0.2">
      <c r="A8" s="60"/>
      <c r="B8" s="31"/>
      <c r="C8" s="31"/>
      <c r="D8" s="31"/>
      <c r="E8" s="31"/>
      <c r="F8" s="31"/>
      <c r="G8" s="31"/>
      <c r="H8" s="31"/>
      <c r="I8" s="31"/>
      <c r="J8" s="31"/>
      <c r="K8" s="31"/>
      <c r="L8" s="31"/>
      <c r="M8" s="31"/>
      <c r="N8" s="31"/>
      <c r="O8" s="31"/>
      <c r="P8" s="31"/>
      <c r="Q8" s="31"/>
      <c r="R8" s="31"/>
      <c r="S8" s="31"/>
      <c r="T8" s="31"/>
      <c r="U8" s="31"/>
      <c r="V8" s="65"/>
    </row>
    <row r="9" spans="1:22" ht="23.1" customHeight="1" x14ac:dyDescent="0.2">
      <c r="A9" s="66" t="s">
        <v>24</v>
      </c>
      <c r="B9" s="10"/>
      <c r="C9" s="10"/>
      <c r="D9" s="10"/>
      <c r="E9" s="10"/>
      <c r="F9" s="10"/>
      <c r="G9" s="10"/>
      <c r="H9" s="10"/>
      <c r="I9" s="10"/>
      <c r="J9" s="10"/>
      <c r="K9" s="10"/>
      <c r="L9" s="10"/>
      <c r="M9" s="10"/>
      <c r="N9" s="10"/>
      <c r="O9" s="10"/>
      <c r="P9" s="10"/>
      <c r="Q9" s="10"/>
      <c r="R9" s="10"/>
      <c r="S9" s="10"/>
      <c r="T9" s="10"/>
      <c r="U9" s="10"/>
      <c r="V9" s="44"/>
    </row>
    <row r="10" spans="1:22" ht="23.1" customHeight="1" x14ac:dyDescent="0.2">
      <c r="A10" s="66" t="s">
        <v>25</v>
      </c>
      <c r="B10" s="10"/>
      <c r="C10" s="10"/>
      <c r="D10" s="10"/>
      <c r="E10" s="10"/>
      <c r="F10" s="10"/>
      <c r="G10" s="10"/>
      <c r="H10" s="10"/>
      <c r="I10" s="10"/>
      <c r="J10" s="10"/>
      <c r="K10" s="10"/>
      <c r="L10" s="10"/>
      <c r="M10" s="10"/>
      <c r="N10" s="10"/>
      <c r="O10" s="10"/>
      <c r="P10" s="10"/>
      <c r="Q10" s="10"/>
      <c r="R10" s="10"/>
      <c r="S10" s="10"/>
      <c r="T10" s="10"/>
      <c r="U10" s="10"/>
      <c r="V10" s="44"/>
    </row>
    <row r="11" spans="1:22" ht="23.1" customHeight="1" x14ac:dyDescent="0.2">
      <c r="A11" s="67" t="s">
        <v>26</v>
      </c>
      <c r="B11" s="8">
        <v>3672084.9816915169</v>
      </c>
      <c r="C11" s="8"/>
      <c r="D11" s="8"/>
      <c r="E11" s="8">
        <v>81289.223465215589</v>
      </c>
      <c r="F11" s="8">
        <v>195031.13664894961</v>
      </c>
      <c r="G11" s="8">
        <v>5770.4775721441201</v>
      </c>
      <c r="H11" s="8">
        <v>5006.8452379886266</v>
      </c>
      <c r="I11" s="8">
        <v>4805469.0292841261</v>
      </c>
      <c r="J11" s="8"/>
      <c r="K11" s="8"/>
      <c r="L11" s="8">
        <v>96550.755467821145</v>
      </c>
      <c r="M11" s="8">
        <v>193101.51093564229</v>
      </c>
      <c r="N11" s="8">
        <v>27585.930133663183</v>
      </c>
      <c r="O11" s="8">
        <v>171032.76682871173</v>
      </c>
      <c r="P11" s="8">
        <v>5189906.5516268564</v>
      </c>
      <c r="Q11" s="8"/>
      <c r="R11" s="8"/>
      <c r="S11" s="8">
        <v>104274.81590524684</v>
      </c>
      <c r="T11" s="8">
        <v>208549.63181049368</v>
      </c>
      <c r="U11" s="8">
        <v>29792.804544356237</v>
      </c>
      <c r="V11" s="68">
        <v>184715.38817500867</v>
      </c>
    </row>
    <row r="12" spans="1:22" ht="23.1" customHeight="1" x14ac:dyDescent="0.2">
      <c r="A12" s="67" t="s">
        <v>27</v>
      </c>
      <c r="B12" s="8"/>
      <c r="C12" s="8"/>
      <c r="D12" s="8"/>
      <c r="E12" s="8"/>
      <c r="F12" s="8"/>
      <c r="G12" s="8"/>
      <c r="H12" s="8"/>
      <c r="I12" s="8"/>
      <c r="J12" s="8"/>
      <c r="K12" s="8"/>
      <c r="L12" s="8"/>
      <c r="M12" s="8"/>
      <c r="N12" s="8"/>
      <c r="O12" s="8"/>
      <c r="P12" s="8"/>
      <c r="Q12" s="8"/>
      <c r="R12" s="8"/>
      <c r="S12" s="8"/>
      <c r="T12" s="8"/>
      <c r="U12" s="8"/>
      <c r="V12" s="68"/>
    </row>
    <row r="13" spans="1:22" ht="23.1" customHeight="1" x14ac:dyDescent="0.2">
      <c r="A13" s="67" t="s">
        <v>28</v>
      </c>
      <c r="B13" s="8">
        <v>1374615.533500181</v>
      </c>
      <c r="C13" s="8"/>
      <c r="D13" s="8"/>
      <c r="E13" s="8">
        <v>30429.968216579775</v>
      </c>
      <c r="F13" s="8">
        <v>73008.340299997013</v>
      </c>
      <c r="G13" s="8">
        <v>2160.1319538987955</v>
      </c>
      <c r="H13" s="8">
        <v>1874.2723200268133</v>
      </c>
      <c r="I13" s="8">
        <v>1801376.5353773627</v>
      </c>
      <c r="J13" s="8"/>
      <c r="K13" s="8"/>
      <c r="L13" s="8">
        <v>36192.984350291445</v>
      </c>
      <c r="M13" s="8">
        <v>72385.968700582889</v>
      </c>
      <c r="N13" s="8">
        <v>10340.852671511841</v>
      </c>
      <c r="O13" s="8">
        <v>64113.286563373411</v>
      </c>
      <c r="P13" s="8">
        <v>1945486.6582075518</v>
      </c>
      <c r="Q13" s="8"/>
      <c r="R13" s="8"/>
      <c r="S13" s="8">
        <v>39088.423098314757</v>
      </c>
      <c r="T13" s="8">
        <v>78176.846196629514</v>
      </c>
      <c r="U13" s="8">
        <v>11168.120885232789</v>
      </c>
      <c r="V13" s="68">
        <v>69242.349488443288</v>
      </c>
    </row>
    <row r="14" spans="1:22" s="3" customFormat="1" ht="23.1" customHeight="1" x14ac:dyDescent="0.2">
      <c r="A14" s="66" t="s">
        <v>29</v>
      </c>
      <c r="B14" s="7">
        <f t="shared" ref="B14:V14" si="0">SUM(B11:B13)</f>
        <v>5046700.5151916984</v>
      </c>
      <c r="C14" s="7">
        <f t="shared" si="0"/>
        <v>0</v>
      </c>
      <c r="D14" s="7">
        <f t="shared" si="0"/>
        <v>0</v>
      </c>
      <c r="E14" s="7">
        <f t="shared" si="0"/>
        <v>111719.19168179536</v>
      </c>
      <c r="F14" s="7">
        <f t="shared" si="0"/>
        <v>268039.4769489466</v>
      </c>
      <c r="G14" s="7">
        <f t="shared" si="0"/>
        <v>7930.6095260429156</v>
      </c>
      <c r="H14" s="7">
        <f t="shared" si="0"/>
        <v>6881.1175580154395</v>
      </c>
      <c r="I14" s="7">
        <f t="shared" si="0"/>
        <v>6606845.5646614889</v>
      </c>
      <c r="J14" s="7">
        <f t="shared" si="0"/>
        <v>0</v>
      </c>
      <c r="K14" s="7">
        <f t="shared" si="0"/>
        <v>0</v>
      </c>
      <c r="L14" s="7">
        <f t="shared" si="0"/>
        <v>132743.73981811258</v>
      </c>
      <c r="M14" s="7">
        <f t="shared" si="0"/>
        <v>265487.47963622515</v>
      </c>
      <c r="N14" s="7">
        <f t="shared" si="0"/>
        <v>37926.782805175026</v>
      </c>
      <c r="O14" s="7">
        <f t="shared" si="0"/>
        <v>235146.05339208513</v>
      </c>
      <c r="P14" s="7">
        <f t="shared" si="0"/>
        <v>7135393.209834408</v>
      </c>
      <c r="Q14" s="7">
        <f t="shared" si="0"/>
        <v>0</v>
      </c>
      <c r="R14" s="7">
        <f t="shared" si="0"/>
        <v>0</v>
      </c>
      <c r="S14" s="7">
        <f t="shared" si="0"/>
        <v>143363.23900356161</v>
      </c>
      <c r="T14" s="7">
        <f t="shared" si="0"/>
        <v>286726.47800712322</v>
      </c>
      <c r="U14" s="7">
        <f t="shared" si="0"/>
        <v>40960.925429589028</v>
      </c>
      <c r="V14" s="69">
        <f t="shared" si="0"/>
        <v>253957.73766345196</v>
      </c>
    </row>
    <row r="15" spans="1:22" ht="23.1" customHeight="1" x14ac:dyDescent="0.2">
      <c r="A15" s="66" t="s">
        <v>30</v>
      </c>
      <c r="B15" s="9"/>
      <c r="C15" s="9"/>
      <c r="D15" s="9"/>
      <c r="E15" s="9"/>
      <c r="F15" s="9"/>
      <c r="G15" s="9"/>
      <c r="H15" s="9"/>
      <c r="I15" s="9"/>
      <c r="J15" s="9"/>
      <c r="K15" s="9"/>
      <c r="L15" s="9"/>
      <c r="M15" s="9"/>
      <c r="N15" s="9"/>
      <c r="O15" s="9"/>
      <c r="P15" s="9"/>
      <c r="Q15" s="9"/>
      <c r="R15" s="9"/>
      <c r="S15" s="9"/>
      <c r="T15" s="9"/>
      <c r="U15" s="9"/>
      <c r="V15" s="70"/>
    </row>
    <row r="16" spans="1:22" ht="23.1" customHeight="1" x14ac:dyDescent="0.2">
      <c r="A16" s="67" t="s">
        <v>31</v>
      </c>
      <c r="B16" s="8">
        <v>39679.236103969364</v>
      </c>
      <c r="C16" s="8"/>
      <c r="D16" s="8"/>
      <c r="E16" s="8">
        <v>878.38225603886167</v>
      </c>
      <c r="F16" s="8">
        <v>2107.4366626325786</v>
      </c>
      <c r="G16" s="8">
        <v>62.353715439421585</v>
      </c>
      <c r="H16" s="8">
        <v>54.102177734097722</v>
      </c>
      <c r="I16" s="8">
        <v>49391.907902403378</v>
      </c>
      <c r="J16" s="8"/>
      <c r="K16" s="8"/>
      <c r="L16" s="8">
        <v>992.37472823428141</v>
      </c>
      <c r="M16" s="8">
        <v>1984.7494564685628</v>
      </c>
      <c r="N16" s="8">
        <v>283.5356366383661</v>
      </c>
      <c r="O16" s="8">
        <v>1757.9209471578699</v>
      </c>
      <c r="P16" s="8">
        <v>53343.260534595647</v>
      </c>
      <c r="Q16" s="8"/>
      <c r="R16" s="8"/>
      <c r="S16" s="8">
        <v>1071.7647064930238</v>
      </c>
      <c r="T16" s="8">
        <v>2143.5294129860476</v>
      </c>
      <c r="U16" s="8">
        <v>306.21848756943541</v>
      </c>
      <c r="V16" s="68">
        <v>1898.5546229304994</v>
      </c>
    </row>
    <row r="17" spans="1:22" ht="23.1" customHeight="1" x14ac:dyDescent="0.2">
      <c r="A17" s="67" t="s">
        <v>32</v>
      </c>
      <c r="B17" s="8">
        <v>1142473.9782448045</v>
      </c>
      <c r="C17" s="8"/>
      <c r="D17" s="8"/>
      <c r="E17" s="8">
        <v>25291.033019054907</v>
      </c>
      <c r="F17" s="8">
        <v>60678.87853354968</v>
      </c>
      <c r="G17" s="8">
        <v>1795.334394789272</v>
      </c>
      <c r="H17" s="8">
        <v>1557.750004703312</v>
      </c>
      <c r="I17" s="8">
        <v>1676440.4056741646</v>
      </c>
      <c r="J17" s="8"/>
      <c r="K17" s="8"/>
      <c r="L17" s="8">
        <v>33682.786566358074</v>
      </c>
      <c r="M17" s="8">
        <v>67365.573132716148</v>
      </c>
      <c r="N17" s="8">
        <v>9623.653304673735</v>
      </c>
      <c r="O17" s="8">
        <v>59666.650488977153</v>
      </c>
      <c r="P17" s="8">
        <v>1810555.6381280979</v>
      </c>
      <c r="Q17" s="8"/>
      <c r="R17" s="8"/>
      <c r="S17" s="8">
        <v>36377.409491666716</v>
      </c>
      <c r="T17" s="8">
        <v>72754.818983333433</v>
      </c>
      <c r="U17" s="8">
        <v>10393.545569047634</v>
      </c>
      <c r="V17" s="68">
        <v>64439.98252809533</v>
      </c>
    </row>
    <row r="18" spans="1:22" ht="23.1" customHeight="1" x14ac:dyDescent="0.2">
      <c r="A18" s="67" t="s">
        <v>33</v>
      </c>
      <c r="B18" s="8">
        <v>191580.63906131475</v>
      </c>
      <c r="C18" s="8"/>
      <c r="D18" s="8"/>
      <c r="E18" s="8">
        <v>4241.0351225287395</v>
      </c>
      <c r="F18" s="8">
        <v>10175.197464751715</v>
      </c>
      <c r="G18" s="8">
        <v>301.05833238399327</v>
      </c>
      <c r="H18" s="8">
        <v>261.21797702326239</v>
      </c>
      <c r="I18" s="8">
        <v>238475.69181034315</v>
      </c>
      <c r="J18" s="8"/>
      <c r="K18" s="8"/>
      <c r="L18" s="8">
        <v>4791.4174588760106</v>
      </c>
      <c r="M18" s="8">
        <v>9582.8349177520213</v>
      </c>
      <c r="N18" s="8">
        <v>1368.9764168217173</v>
      </c>
      <c r="O18" s="8">
        <v>8487.6537842946473</v>
      </c>
      <c r="P18" s="8">
        <v>257553.7471551706</v>
      </c>
      <c r="Q18" s="8"/>
      <c r="R18" s="8"/>
      <c r="S18" s="8">
        <v>5174.7308555860918</v>
      </c>
      <c r="T18" s="8">
        <v>10349.461711172184</v>
      </c>
      <c r="U18" s="8">
        <v>1478.4945301674547</v>
      </c>
      <c r="V18" s="68">
        <v>9166.6660870382184</v>
      </c>
    </row>
    <row r="19" spans="1:22" s="3" customFormat="1" ht="23.1" customHeight="1" x14ac:dyDescent="0.2">
      <c r="A19" s="66" t="s">
        <v>34</v>
      </c>
      <c r="B19" s="7">
        <f t="shared" ref="B19:V19" si="1">SUM(B16:B18)</f>
        <v>1373733.8534100887</v>
      </c>
      <c r="C19" s="7">
        <f t="shared" si="1"/>
        <v>0</v>
      </c>
      <c r="D19" s="7">
        <f t="shared" si="1"/>
        <v>0</v>
      </c>
      <c r="E19" s="7">
        <f t="shared" si="1"/>
        <v>30410.45039762251</v>
      </c>
      <c r="F19" s="7">
        <f t="shared" si="1"/>
        <v>72961.512660933979</v>
      </c>
      <c r="G19" s="7">
        <f t="shared" si="1"/>
        <v>2158.7464426126871</v>
      </c>
      <c r="H19" s="7">
        <f t="shared" si="1"/>
        <v>1873.0701594606721</v>
      </c>
      <c r="I19" s="7">
        <f t="shared" si="1"/>
        <v>1964308.0053869111</v>
      </c>
      <c r="J19" s="7">
        <f t="shared" si="1"/>
        <v>0</v>
      </c>
      <c r="K19" s="7">
        <f t="shared" si="1"/>
        <v>0</v>
      </c>
      <c r="L19" s="7">
        <f t="shared" si="1"/>
        <v>39466.578753468362</v>
      </c>
      <c r="M19" s="7">
        <f t="shared" si="1"/>
        <v>78933.157506936725</v>
      </c>
      <c r="N19" s="7">
        <f t="shared" si="1"/>
        <v>11276.165358133818</v>
      </c>
      <c r="O19" s="7">
        <f t="shared" si="1"/>
        <v>69912.225220429667</v>
      </c>
      <c r="P19" s="7">
        <f t="shared" si="1"/>
        <v>2121452.6458178642</v>
      </c>
      <c r="Q19" s="7">
        <f t="shared" si="1"/>
        <v>0</v>
      </c>
      <c r="R19" s="7">
        <f t="shared" si="1"/>
        <v>0</v>
      </c>
      <c r="S19" s="7">
        <f t="shared" si="1"/>
        <v>42623.905053745832</v>
      </c>
      <c r="T19" s="7">
        <f t="shared" si="1"/>
        <v>85247.810107491663</v>
      </c>
      <c r="U19" s="7">
        <f t="shared" si="1"/>
        <v>12178.258586784523</v>
      </c>
      <c r="V19" s="69">
        <f t="shared" si="1"/>
        <v>75505.203238064045</v>
      </c>
    </row>
    <row r="20" spans="1:22" ht="23.1" customHeight="1" x14ac:dyDescent="0.2">
      <c r="A20" s="67" t="s">
        <v>35</v>
      </c>
      <c r="B20" s="8">
        <v>0</v>
      </c>
      <c r="C20" s="8">
        <v>0</v>
      </c>
      <c r="D20" s="8">
        <v>0</v>
      </c>
      <c r="E20" s="8">
        <v>0</v>
      </c>
      <c r="F20" s="8">
        <v>0</v>
      </c>
      <c r="G20" s="8">
        <v>0</v>
      </c>
      <c r="H20" s="8">
        <v>0</v>
      </c>
      <c r="I20" s="8">
        <v>0</v>
      </c>
      <c r="J20" s="8">
        <v>0</v>
      </c>
      <c r="K20" s="8">
        <v>0</v>
      </c>
      <c r="L20" s="8">
        <v>0</v>
      </c>
      <c r="M20" s="8">
        <v>0</v>
      </c>
      <c r="N20" s="8">
        <v>0</v>
      </c>
      <c r="O20" s="8">
        <v>0</v>
      </c>
      <c r="P20" s="8">
        <v>0</v>
      </c>
      <c r="Q20" s="8">
        <v>0</v>
      </c>
      <c r="R20" s="8">
        <v>0</v>
      </c>
      <c r="S20" s="8">
        <v>0</v>
      </c>
      <c r="T20" s="8">
        <v>0</v>
      </c>
      <c r="U20" s="8">
        <v>0</v>
      </c>
      <c r="V20" s="68">
        <v>0</v>
      </c>
    </row>
    <row r="21" spans="1:22" ht="23.1" customHeight="1" x14ac:dyDescent="0.2">
      <c r="A21" s="66" t="s">
        <v>36</v>
      </c>
      <c r="B21" s="9"/>
      <c r="C21" s="9"/>
      <c r="D21" s="9"/>
      <c r="E21" s="9"/>
      <c r="F21" s="9"/>
      <c r="G21" s="9"/>
      <c r="H21" s="9"/>
      <c r="I21" s="9"/>
      <c r="J21" s="9"/>
      <c r="K21" s="9"/>
      <c r="L21" s="9"/>
      <c r="M21" s="9"/>
      <c r="N21" s="9"/>
      <c r="O21" s="9"/>
      <c r="P21" s="9"/>
      <c r="Q21" s="9"/>
      <c r="R21" s="9"/>
      <c r="S21" s="9"/>
      <c r="T21" s="9"/>
      <c r="U21" s="9"/>
      <c r="V21" s="70"/>
    </row>
    <row r="22" spans="1:22" ht="23.1" customHeight="1" x14ac:dyDescent="0.2">
      <c r="A22" s="67" t="s">
        <v>37</v>
      </c>
      <c r="B22" s="8"/>
      <c r="C22" s="8"/>
      <c r="D22" s="8"/>
      <c r="E22" s="8"/>
      <c r="F22" s="8"/>
      <c r="G22" s="8"/>
      <c r="H22" s="8"/>
      <c r="I22" s="8"/>
      <c r="J22" s="8"/>
      <c r="K22" s="8"/>
      <c r="L22" s="8"/>
      <c r="M22" s="8"/>
      <c r="N22" s="8"/>
      <c r="O22" s="8"/>
      <c r="P22" s="8"/>
      <c r="Q22" s="8"/>
      <c r="R22" s="8"/>
      <c r="S22" s="8"/>
      <c r="T22" s="8"/>
      <c r="U22" s="8"/>
      <c r="V22" s="68"/>
    </row>
    <row r="23" spans="1:22" ht="23.1" customHeight="1" x14ac:dyDescent="0.2">
      <c r="A23" s="67" t="s">
        <v>38</v>
      </c>
      <c r="B23" s="8"/>
      <c r="C23" s="8"/>
      <c r="D23" s="8"/>
      <c r="E23" s="8"/>
      <c r="F23" s="8"/>
      <c r="G23" s="8"/>
      <c r="H23" s="8"/>
      <c r="I23" s="8"/>
      <c r="J23" s="8"/>
      <c r="K23" s="8"/>
      <c r="L23" s="8"/>
      <c r="M23" s="8"/>
      <c r="N23" s="8"/>
      <c r="O23" s="8"/>
      <c r="P23" s="8"/>
      <c r="Q23" s="8"/>
      <c r="R23" s="8"/>
      <c r="S23" s="8"/>
      <c r="T23" s="8"/>
      <c r="U23" s="8"/>
      <c r="V23" s="68"/>
    </row>
    <row r="24" spans="1:22" ht="23.1" customHeight="1" x14ac:dyDescent="0.2">
      <c r="A24" s="67" t="s">
        <v>39</v>
      </c>
      <c r="B24" s="8"/>
      <c r="C24" s="8"/>
      <c r="D24" s="8"/>
      <c r="E24" s="8"/>
      <c r="F24" s="8"/>
      <c r="G24" s="8"/>
      <c r="H24" s="8"/>
      <c r="I24" s="8"/>
      <c r="J24" s="8"/>
      <c r="K24" s="8"/>
      <c r="L24" s="8"/>
      <c r="M24" s="8"/>
      <c r="N24" s="8"/>
      <c r="O24" s="8"/>
      <c r="P24" s="8"/>
      <c r="Q24" s="8"/>
      <c r="R24" s="8"/>
      <c r="S24" s="8"/>
      <c r="T24" s="8"/>
      <c r="U24" s="8"/>
      <c r="V24" s="68"/>
    </row>
    <row r="25" spans="1:22" s="3" customFormat="1" ht="23.1" customHeight="1" x14ac:dyDescent="0.2">
      <c r="A25" s="66" t="s">
        <v>40</v>
      </c>
      <c r="B25" s="7">
        <f t="shared" ref="B25:V25" si="2">SUM(B22:B24)</f>
        <v>0</v>
      </c>
      <c r="C25" s="7">
        <f t="shared" si="2"/>
        <v>0</v>
      </c>
      <c r="D25" s="7">
        <f t="shared" si="2"/>
        <v>0</v>
      </c>
      <c r="E25" s="7">
        <f t="shared" si="2"/>
        <v>0</v>
      </c>
      <c r="F25" s="7">
        <f t="shared" si="2"/>
        <v>0</v>
      </c>
      <c r="G25" s="7">
        <f t="shared" si="2"/>
        <v>0</v>
      </c>
      <c r="H25" s="7">
        <f t="shared" si="2"/>
        <v>0</v>
      </c>
      <c r="I25" s="7">
        <f t="shared" si="2"/>
        <v>0</v>
      </c>
      <c r="J25" s="7">
        <f t="shared" si="2"/>
        <v>0</v>
      </c>
      <c r="K25" s="7">
        <f t="shared" si="2"/>
        <v>0</v>
      </c>
      <c r="L25" s="7">
        <f t="shared" si="2"/>
        <v>0</v>
      </c>
      <c r="M25" s="7">
        <f t="shared" si="2"/>
        <v>0</v>
      </c>
      <c r="N25" s="7">
        <f t="shared" si="2"/>
        <v>0</v>
      </c>
      <c r="O25" s="7">
        <f t="shared" si="2"/>
        <v>0</v>
      </c>
      <c r="P25" s="7">
        <f t="shared" si="2"/>
        <v>0</v>
      </c>
      <c r="Q25" s="7">
        <f t="shared" si="2"/>
        <v>0</v>
      </c>
      <c r="R25" s="7">
        <f t="shared" si="2"/>
        <v>0</v>
      </c>
      <c r="S25" s="7">
        <f t="shared" si="2"/>
        <v>0</v>
      </c>
      <c r="T25" s="7">
        <f t="shared" si="2"/>
        <v>0</v>
      </c>
      <c r="U25" s="7">
        <f t="shared" si="2"/>
        <v>0</v>
      </c>
      <c r="V25" s="69">
        <f t="shared" si="2"/>
        <v>0</v>
      </c>
    </row>
    <row r="26" spans="1:22" ht="23.1" customHeight="1" x14ac:dyDescent="0.2">
      <c r="A26" s="66" t="s">
        <v>41</v>
      </c>
      <c r="B26" s="9"/>
      <c r="C26" s="9"/>
      <c r="D26" s="9"/>
      <c r="E26" s="9"/>
      <c r="F26" s="9"/>
      <c r="G26" s="9"/>
      <c r="H26" s="9"/>
      <c r="I26" s="9"/>
      <c r="J26" s="9"/>
      <c r="K26" s="9"/>
      <c r="L26" s="9"/>
      <c r="M26" s="9"/>
      <c r="N26" s="9"/>
      <c r="O26" s="9"/>
      <c r="P26" s="9"/>
      <c r="Q26" s="9"/>
      <c r="R26" s="9"/>
      <c r="S26" s="9"/>
      <c r="T26" s="9"/>
      <c r="U26" s="9"/>
      <c r="V26" s="70"/>
    </row>
    <row r="27" spans="1:22" ht="23.1" customHeight="1" x14ac:dyDescent="0.2">
      <c r="A27" s="67" t="s">
        <v>42</v>
      </c>
      <c r="B27" s="8"/>
      <c r="C27" s="8"/>
      <c r="D27" s="8"/>
      <c r="E27" s="8"/>
      <c r="F27" s="8"/>
      <c r="G27" s="8"/>
      <c r="H27" s="8"/>
      <c r="I27" s="8"/>
      <c r="J27" s="8"/>
      <c r="K27" s="8"/>
      <c r="L27" s="8"/>
      <c r="M27" s="8"/>
      <c r="N27" s="8"/>
      <c r="O27" s="8"/>
      <c r="P27" s="8"/>
      <c r="Q27" s="8"/>
      <c r="R27" s="8"/>
      <c r="S27" s="8"/>
      <c r="T27" s="8"/>
      <c r="U27" s="8"/>
      <c r="V27" s="68"/>
    </row>
    <row r="28" spans="1:22" ht="23.1" customHeight="1" x14ac:dyDescent="0.2">
      <c r="A28" s="67" t="s">
        <v>43</v>
      </c>
      <c r="B28" s="8">
        <v>119408.63139821377</v>
      </c>
      <c r="C28" s="8"/>
      <c r="D28" s="8"/>
      <c r="E28" s="8">
        <v>2643.3579205821306</v>
      </c>
      <c r="F28" s="8">
        <v>6342.0103901194207</v>
      </c>
      <c r="G28" s="8">
        <v>187.64403134439817</v>
      </c>
      <c r="H28" s="8">
        <v>162.81228252388814</v>
      </c>
      <c r="I28" s="8">
        <v>138846.4299515993</v>
      </c>
      <c r="J28" s="8"/>
      <c r="K28" s="8"/>
      <c r="L28" s="8">
        <v>2789.6814284190446</v>
      </c>
      <c r="M28" s="8">
        <v>5579.3628568380891</v>
      </c>
      <c r="N28" s="8">
        <v>797.05183669115559</v>
      </c>
      <c r="O28" s="8">
        <v>4941.721387485165</v>
      </c>
      <c r="P28" s="8">
        <v>149954.14434772724</v>
      </c>
      <c r="Q28" s="8"/>
      <c r="R28" s="8"/>
      <c r="S28" s="8">
        <v>3012.8559426925681</v>
      </c>
      <c r="T28" s="8">
        <v>6025.7118853851362</v>
      </c>
      <c r="U28" s="8">
        <v>860.81598362644809</v>
      </c>
      <c r="V28" s="68">
        <v>5337.0590984839782</v>
      </c>
    </row>
    <row r="29" spans="1:22" s="3" customFormat="1" ht="23.1" customHeight="1" x14ac:dyDescent="0.2">
      <c r="A29" s="66" t="s">
        <v>44</v>
      </c>
      <c r="B29" s="7">
        <f t="shared" ref="B29:V29" si="3">SUM(B27:B28)</f>
        <v>119408.63139821377</v>
      </c>
      <c r="C29" s="7">
        <f t="shared" si="3"/>
        <v>0</v>
      </c>
      <c r="D29" s="7">
        <f t="shared" si="3"/>
        <v>0</v>
      </c>
      <c r="E29" s="7">
        <f t="shared" si="3"/>
        <v>2643.3579205821306</v>
      </c>
      <c r="F29" s="7">
        <f t="shared" si="3"/>
        <v>6342.0103901194207</v>
      </c>
      <c r="G29" s="7">
        <f t="shared" si="3"/>
        <v>187.64403134439817</v>
      </c>
      <c r="H29" s="7">
        <f t="shared" si="3"/>
        <v>162.81228252388814</v>
      </c>
      <c r="I29" s="7">
        <f t="shared" si="3"/>
        <v>138846.4299515993</v>
      </c>
      <c r="J29" s="7">
        <f t="shared" si="3"/>
        <v>0</v>
      </c>
      <c r="K29" s="7">
        <f t="shared" si="3"/>
        <v>0</v>
      </c>
      <c r="L29" s="7">
        <f t="shared" si="3"/>
        <v>2789.6814284190446</v>
      </c>
      <c r="M29" s="7">
        <f t="shared" si="3"/>
        <v>5579.3628568380891</v>
      </c>
      <c r="N29" s="7">
        <f t="shared" si="3"/>
        <v>797.05183669115559</v>
      </c>
      <c r="O29" s="7">
        <f t="shared" si="3"/>
        <v>4941.721387485165</v>
      </c>
      <c r="P29" s="7">
        <f t="shared" si="3"/>
        <v>149954.14434772724</v>
      </c>
      <c r="Q29" s="7">
        <f t="shared" si="3"/>
        <v>0</v>
      </c>
      <c r="R29" s="7">
        <f t="shared" si="3"/>
        <v>0</v>
      </c>
      <c r="S29" s="7">
        <f t="shared" si="3"/>
        <v>3012.8559426925681</v>
      </c>
      <c r="T29" s="7">
        <f t="shared" si="3"/>
        <v>6025.7118853851362</v>
      </c>
      <c r="U29" s="7">
        <f t="shared" si="3"/>
        <v>860.81598362644809</v>
      </c>
      <c r="V29" s="69">
        <f t="shared" si="3"/>
        <v>5337.0590984839782</v>
      </c>
    </row>
    <row r="30" spans="1:22" ht="23.1" customHeight="1" x14ac:dyDescent="0.2">
      <c r="A30" s="67" t="s">
        <v>45</v>
      </c>
      <c r="B30" s="8">
        <v>0</v>
      </c>
      <c r="C30" s="8">
        <v>0</v>
      </c>
      <c r="D30" s="8">
        <v>0</v>
      </c>
      <c r="E30" s="8">
        <v>0</v>
      </c>
      <c r="F30" s="8">
        <v>0</v>
      </c>
      <c r="G30" s="8">
        <v>0</v>
      </c>
      <c r="H30" s="8">
        <v>0</v>
      </c>
      <c r="I30" s="8">
        <v>0</v>
      </c>
      <c r="J30" s="8">
        <v>0</v>
      </c>
      <c r="K30" s="8">
        <v>0</v>
      </c>
      <c r="L30" s="8">
        <v>0</v>
      </c>
      <c r="M30" s="8">
        <v>0</v>
      </c>
      <c r="N30" s="8">
        <v>0</v>
      </c>
      <c r="O30" s="8">
        <v>0</v>
      </c>
      <c r="P30" s="8">
        <v>0</v>
      </c>
      <c r="Q30" s="8">
        <v>0</v>
      </c>
      <c r="R30" s="8">
        <v>0</v>
      </c>
      <c r="S30" s="8">
        <v>0</v>
      </c>
      <c r="T30" s="8">
        <v>0</v>
      </c>
      <c r="U30" s="8">
        <v>0</v>
      </c>
      <c r="V30" s="68">
        <v>0</v>
      </c>
    </row>
    <row r="31" spans="1:22" s="3" customFormat="1" ht="30.75" customHeight="1" thickBot="1" x14ac:dyDescent="0.25">
      <c r="A31" s="71" t="s">
        <v>46</v>
      </c>
      <c r="B31" s="72">
        <f t="shared" ref="B31:V31" si="4">SUM(+B30+B29+B25+B20+B19+B14)</f>
        <v>6539843.0000000009</v>
      </c>
      <c r="C31" s="72">
        <f t="shared" si="4"/>
        <v>0</v>
      </c>
      <c r="D31" s="72">
        <f t="shared" si="4"/>
        <v>0</v>
      </c>
      <c r="E31" s="72">
        <f t="shared" si="4"/>
        <v>144773</v>
      </c>
      <c r="F31" s="72">
        <f t="shared" si="4"/>
        <v>347343</v>
      </c>
      <c r="G31" s="72">
        <f t="shared" si="4"/>
        <v>10277</v>
      </c>
      <c r="H31" s="72">
        <f t="shared" si="4"/>
        <v>8917</v>
      </c>
      <c r="I31" s="72">
        <f t="shared" si="4"/>
        <v>8710000</v>
      </c>
      <c r="J31" s="72">
        <f t="shared" si="4"/>
        <v>0</v>
      </c>
      <c r="K31" s="72">
        <f t="shared" si="4"/>
        <v>0</v>
      </c>
      <c r="L31" s="72">
        <f t="shared" si="4"/>
        <v>175000</v>
      </c>
      <c r="M31" s="72">
        <f t="shared" si="4"/>
        <v>350000</v>
      </c>
      <c r="N31" s="72">
        <f t="shared" si="4"/>
        <v>50000</v>
      </c>
      <c r="O31" s="72">
        <f t="shared" si="4"/>
        <v>309999.99999999994</v>
      </c>
      <c r="P31" s="72">
        <f t="shared" si="4"/>
        <v>9406800</v>
      </c>
      <c r="Q31" s="72">
        <f t="shared" si="4"/>
        <v>0</v>
      </c>
      <c r="R31" s="72">
        <f t="shared" si="4"/>
        <v>0</v>
      </c>
      <c r="S31" s="72">
        <f t="shared" si="4"/>
        <v>189000</v>
      </c>
      <c r="T31" s="72">
        <f t="shared" si="4"/>
        <v>378000</v>
      </c>
      <c r="U31" s="72">
        <f t="shared" si="4"/>
        <v>54000</v>
      </c>
      <c r="V31" s="73">
        <f t="shared" si="4"/>
        <v>334800</v>
      </c>
    </row>
    <row r="32" spans="1:22" s="3" customFormat="1" ht="23.1" customHeight="1" x14ac:dyDescent="0.2">
      <c r="A32" s="74"/>
      <c r="B32" s="75"/>
      <c r="C32" s="75"/>
      <c r="D32" s="75"/>
      <c r="E32" s="75"/>
      <c r="F32" s="75"/>
      <c r="G32" s="75"/>
      <c r="H32" s="75"/>
      <c r="I32" s="75"/>
      <c r="J32" s="75"/>
      <c r="K32" s="75"/>
      <c r="L32" s="75"/>
      <c r="M32" s="75"/>
      <c r="N32" s="75"/>
      <c r="O32" s="75"/>
      <c r="P32" s="75"/>
      <c r="Q32" s="75"/>
      <c r="R32" s="75"/>
      <c r="S32" s="75"/>
      <c r="T32" s="75"/>
      <c r="U32" s="75"/>
      <c r="V32" s="75"/>
    </row>
    <row r="33" spans="1:23" ht="15.75" x14ac:dyDescent="0.25">
      <c r="A33" s="6" t="s">
        <v>50</v>
      </c>
      <c r="U33" s="5"/>
      <c r="V33" s="5"/>
    </row>
    <row r="34" spans="1:23" ht="15.75" x14ac:dyDescent="0.25">
      <c r="A34" s="4" t="s">
        <v>54</v>
      </c>
      <c r="B34" s="3"/>
      <c r="C34" s="3"/>
      <c r="D34" s="3"/>
      <c r="E34" s="3"/>
      <c r="F34" s="3"/>
      <c r="G34" s="3"/>
      <c r="H34" s="3"/>
      <c r="I34" s="3"/>
      <c r="J34" s="3"/>
      <c r="K34" s="3"/>
      <c r="L34" s="3"/>
      <c r="M34" s="3"/>
      <c r="N34" s="3"/>
      <c r="O34" s="3"/>
      <c r="W34" s="2"/>
    </row>
  </sheetData>
  <mergeCells count="21">
    <mergeCell ref="B7:B8"/>
    <mergeCell ref="C7:C8"/>
    <mergeCell ref="D7:D8"/>
    <mergeCell ref="E7:E8"/>
    <mergeCell ref="F7:F8"/>
    <mergeCell ref="G7:G8"/>
    <mergeCell ref="H7:H8"/>
    <mergeCell ref="I7:I8"/>
    <mergeCell ref="J7:J8"/>
    <mergeCell ref="K7:K8"/>
    <mergeCell ref="L7:L8"/>
    <mergeCell ref="M7:M8"/>
    <mergeCell ref="T7:T8"/>
    <mergeCell ref="U7:U8"/>
    <mergeCell ref="V7:V8"/>
    <mergeCell ref="N7:N8"/>
    <mergeCell ref="O7:O8"/>
    <mergeCell ref="P7:P8"/>
    <mergeCell ref="Q7:Q8"/>
    <mergeCell ref="R7:R8"/>
    <mergeCell ref="S7:S8"/>
  </mergeCells>
  <printOptions horizontalCentered="1"/>
  <pageMargins left="0.45" right="0.45" top="0.5" bottom="0.5" header="0.3" footer="0.3"/>
  <pageSetup scale="45"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9B8C48-66C2-45D4-9E46-A7CD7DB4111F}">
  <sheetPr>
    <pageSetUpPr fitToPage="1"/>
  </sheetPr>
  <dimension ref="A1:D36"/>
  <sheetViews>
    <sheetView tabSelected="1" zoomScaleNormal="100" workbookViewId="0"/>
  </sheetViews>
  <sheetFormatPr defaultColWidth="12.7109375" defaultRowHeight="12.75" x14ac:dyDescent="0.2"/>
  <cols>
    <col min="1" max="1" width="32" style="1" customWidth="1"/>
    <col min="2" max="3" width="32.85546875" style="1" customWidth="1"/>
    <col min="4" max="4" width="35.28515625" style="1" customWidth="1"/>
    <col min="5" max="16384" width="12.7109375" style="1"/>
  </cols>
  <sheetData>
    <row r="1" spans="1:4" ht="15.75" x14ac:dyDescent="0.25">
      <c r="A1" s="4" t="s">
        <v>2</v>
      </c>
      <c r="B1" s="12"/>
      <c r="C1" s="4" t="s">
        <v>126</v>
      </c>
      <c r="D1" s="13" t="s">
        <v>73</v>
      </c>
    </row>
    <row r="2" spans="1:4" ht="15.75" x14ac:dyDescent="0.25">
      <c r="A2" s="4" t="s">
        <v>53</v>
      </c>
      <c r="B2" s="12"/>
      <c r="C2" s="12"/>
    </row>
    <row r="3" spans="1:4" ht="16.5" thickBot="1" x14ac:dyDescent="0.3">
      <c r="A3" s="4" t="s">
        <v>55</v>
      </c>
      <c r="B3" s="12"/>
      <c r="C3" s="12"/>
      <c r="D3" s="33"/>
    </row>
    <row r="4" spans="1:4" ht="12.95" customHeight="1" x14ac:dyDescent="0.2">
      <c r="A4" s="36"/>
      <c r="B4" s="38" t="s">
        <v>64</v>
      </c>
      <c r="C4" s="38" t="s">
        <v>64</v>
      </c>
      <c r="D4" s="76" t="s">
        <v>64</v>
      </c>
    </row>
    <row r="5" spans="1:4" ht="12.95" customHeight="1" x14ac:dyDescent="0.2">
      <c r="A5" s="41"/>
      <c r="B5" s="17" t="s">
        <v>18</v>
      </c>
      <c r="C5" s="17" t="s">
        <v>56</v>
      </c>
      <c r="D5" s="77" t="s">
        <v>58</v>
      </c>
    </row>
    <row r="6" spans="1:4" ht="12.95" customHeight="1" x14ac:dyDescent="0.2">
      <c r="A6" s="41" t="s">
        <v>18</v>
      </c>
      <c r="B6" s="17" t="s">
        <v>1</v>
      </c>
      <c r="C6" s="17" t="s">
        <v>60</v>
      </c>
      <c r="D6" s="77" t="s">
        <v>60</v>
      </c>
    </row>
    <row r="7" spans="1:4" ht="18" customHeight="1" x14ac:dyDescent="0.2">
      <c r="A7" s="41" t="s">
        <v>17</v>
      </c>
      <c r="B7" s="17" t="s">
        <v>0</v>
      </c>
      <c r="C7" s="17" t="s">
        <v>57</v>
      </c>
      <c r="D7" s="77" t="s">
        <v>59</v>
      </c>
    </row>
    <row r="8" spans="1:4" ht="15.95" customHeight="1" x14ac:dyDescent="0.2">
      <c r="A8" s="43" t="s">
        <v>62</v>
      </c>
      <c r="B8" s="10"/>
      <c r="C8" s="10"/>
      <c r="D8" s="44"/>
    </row>
    <row r="9" spans="1:4" ht="15.95" customHeight="1" x14ac:dyDescent="0.2">
      <c r="A9" s="45" t="s">
        <v>3</v>
      </c>
      <c r="B9" s="15">
        <v>9406800</v>
      </c>
      <c r="C9" s="15">
        <v>9406800</v>
      </c>
      <c r="D9" s="78"/>
    </row>
    <row r="10" spans="1:4" ht="15.95" customHeight="1" x14ac:dyDescent="0.2">
      <c r="A10" s="45" t="s">
        <v>4</v>
      </c>
      <c r="B10" s="15"/>
      <c r="C10" s="15"/>
      <c r="D10" s="78"/>
    </row>
    <row r="11" spans="1:4" ht="15.95" customHeight="1" x14ac:dyDescent="0.2">
      <c r="A11" s="45" t="s">
        <v>5</v>
      </c>
      <c r="B11" s="15"/>
      <c r="C11" s="15"/>
      <c r="D11" s="78"/>
    </row>
    <row r="12" spans="1:4" ht="15.95" customHeight="1" x14ac:dyDescent="0.2">
      <c r="A12" s="45" t="s">
        <v>6</v>
      </c>
      <c r="B12" s="15">
        <v>189000</v>
      </c>
      <c r="C12" s="15">
        <v>189000</v>
      </c>
      <c r="D12" s="78"/>
    </row>
    <row r="13" spans="1:4" ht="15.95" customHeight="1" x14ac:dyDescent="0.2">
      <c r="A13" s="45" t="s">
        <v>7</v>
      </c>
      <c r="B13" s="15"/>
      <c r="C13" s="15"/>
      <c r="D13" s="78"/>
    </row>
    <row r="14" spans="1:4" ht="15.95" customHeight="1" x14ac:dyDescent="0.2">
      <c r="A14" s="45" t="s">
        <v>8</v>
      </c>
      <c r="B14" s="15"/>
      <c r="C14" s="15"/>
      <c r="D14" s="78"/>
    </row>
    <row r="15" spans="1:4" ht="15.95" customHeight="1" x14ac:dyDescent="0.2">
      <c r="A15" s="45" t="s">
        <v>9</v>
      </c>
      <c r="B15" s="15"/>
      <c r="C15" s="15"/>
      <c r="D15" s="78"/>
    </row>
    <row r="16" spans="1:4" ht="15.95" customHeight="1" x14ac:dyDescent="0.2">
      <c r="A16" s="45" t="s">
        <v>78</v>
      </c>
      <c r="B16" s="15">
        <v>378000</v>
      </c>
      <c r="C16" s="15">
        <v>378000</v>
      </c>
      <c r="D16" s="78"/>
    </row>
    <row r="17" spans="1:4" ht="15.95" customHeight="1" x14ac:dyDescent="0.2">
      <c r="A17" s="48" t="s">
        <v>10</v>
      </c>
      <c r="B17" s="10"/>
      <c r="C17" s="10"/>
      <c r="D17" s="44"/>
    </row>
    <row r="18" spans="1:4" ht="15.95" customHeight="1" x14ac:dyDescent="0.2">
      <c r="A18" s="45" t="s">
        <v>11</v>
      </c>
      <c r="B18" s="15"/>
      <c r="C18" s="15"/>
      <c r="D18" s="78"/>
    </row>
    <row r="19" spans="1:4" ht="15.95" customHeight="1" x14ac:dyDescent="0.2">
      <c r="A19" s="45" t="s">
        <v>11</v>
      </c>
      <c r="B19" s="15"/>
      <c r="C19" s="15"/>
      <c r="D19" s="78"/>
    </row>
    <row r="20" spans="1:4" ht="15.95" customHeight="1" x14ac:dyDescent="0.2">
      <c r="A20" s="49" t="s">
        <v>12</v>
      </c>
      <c r="B20" s="10"/>
      <c r="C20" s="10"/>
      <c r="D20" s="44"/>
    </row>
    <row r="21" spans="1:4" ht="15.95" customHeight="1" x14ac:dyDescent="0.2">
      <c r="A21" s="45" t="s">
        <v>11</v>
      </c>
      <c r="B21" s="15"/>
      <c r="C21" s="15"/>
      <c r="D21" s="78"/>
    </row>
    <row r="22" spans="1:4" ht="15.95" customHeight="1" x14ac:dyDescent="0.2">
      <c r="A22" s="45" t="s">
        <v>11</v>
      </c>
      <c r="B22" s="15"/>
      <c r="C22" s="15"/>
      <c r="D22" s="78"/>
    </row>
    <row r="23" spans="1:4" ht="15.95" customHeight="1" x14ac:dyDescent="0.2">
      <c r="A23" s="49" t="s">
        <v>15</v>
      </c>
      <c r="B23" s="10"/>
      <c r="C23" s="10"/>
      <c r="D23" s="44"/>
    </row>
    <row r="24" spans="1:4" ht="15.95" customHeight="1" x14ac:dyDescent="0.2">
      <c r="A24" s="45" t="s">
        <v>11</v>
      </c>
      <c r="B24" s="15"/>
      <c r="C24" s="15"/>
      <c r="D24" s="78"/>
    </row>
    <row r="25" spans="1:4" ht="15.95" customHeight="1" x14ac:dyDescent="0.2">
      <c r="A25" s="45" t="s">
        <v>11</v>
      </c>
      <c r="B25" s="15"/>
      <c r="C25" s="15"/>
      <c r="D25" s="78"/>
    </row>
    <row r="26" spans="1:4" ht="15.95" customHeight="1" x14ac:dyDescent="0.2">
      <c r="A26" s="49" t="s">
        <v>13</v>
      </c>
      <c r="B26" s="10"/>
      <c r="C26" s="10"/>
      <c r="D26" s="44"/>
    </row>
    <row r="27" spans="1:4" ht="15.95" customHeight="1" x14ac:dyDescent="0.2">
      <c r="A27" s="45" t="s">
        <v>77</v>
      </c>
      <c r="B27" s="15">
        <v>54000</v>
      </c>
      <c r="C27" s="15">
        <v>54000</v>
      </c>
      <c r="D27" s="78"/>
    </row>
    <row r="28" spans="1:4" ht="15.95" customHeight="1" x14ac:dyDescent="0.2">
      <c r="A28" s="45" t="s">
        <v>11</v>
      </c>
      <c r="B28" s="15"/>
      <c r="C28" s="15"/>
      <c r="D28" s="78"/>
    </row>
    <row r="29" spans="1:4" ht="15.95" customHeight="1" x14ac:dyDescent="0.2">
      <c r="A29" s="49" t="s">
        <v>16</v>
      </c>
      <c r="B29" s="10"/>
      <c r="C29" s="10"/>
      <c r="D29" s="44"/>
    </row>
    <row r="30" spans="1:4" ht="15.95" customHeight="1" x14ac:dyDescent="0.2">
      <c r="A30" s="45" t="s">
        <v>76</v>
      </c>
      <c r="B30" s="15">
        <v>334800</v>
      </c>
      <c r="C30" s="15">
        <v>334800</v>
      </c>
      <c r="D30" s="78"/>
    </row>
    <row r="31" spans="1:4" ht="15.95" customHeight="1" x14ac:dyDescent="0.2">
      <c r="A31" s="45" t="s">
        <v>14</v>
      </c>
      <c r="B31" s="15"/>
      <c r="C31" s="15"/>
      <c r="D31" s="78"/>
    </row>
    <row r="32" spans="1:4" ht="15.95" customHeight="1" x14ac:dyDescent="0.2">
      <c r="A32" s="45" t="s">
        <v>14</v>
      </c>
      <c r="B32" s="15"/>
      <c r="C32" s="15"/>
      <c r="D32" s="78"/>
    </row>
    <row r="33" spans="1:4" ht="15.95" customHeight="1" x14ac:dyDescent="0.2">
      <c r="A33" s="45" t="s">
        <v>14</v>
      </c>
      <c r="B33" s="15"/>
      <c r="C33" s="15"/>
      <c r="D33" s="78"/>
    </row>
    <row r="34" spans="1:4" ht="15.95" customHeight="1" thickBot="1" x14ac:dyDescent="0.25">
      <c r="A34" s="51"/>
      <c r="B34" s="53">
        <f>SUM(B8:B33)</f>
        <v>10362600</v>
      </c>
      <c r="C34" s="53">
        <v>10362600</v>
      </c>
      <c r="D34" s="79">
        <f>SUM(D8:D33)</f>
        <v>0</v>
      </c>
    </row>
    <row r="35" spans="1:4" ht="12.95" customHeight="1" x14ac:dyDescent="0.2"/>
    <row r="36" spans="1:4" ht="12.95" customHeight="1" x14ac:dyDescent="0.2">
      <c r="A36" s="14" t="s">
        <v>63</v>
      </c>
    </row>
  </sheetData>
  <printOptions horizontalCentered="1" verticalCentered="1"/>
  <pageMargins left="0.45" right="0.45" top="0.5" bottom="0.5" header="0.3" footer="0.3"/>
  <pageSetup scale="97"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3FDF27362B829429CE9DD070DF0A641" ma:contentTypeVersion="15" ma:contentTypeDescription="Create a new document." ma:contentTypeScope="" ma:versionID="796ced6a39eebe21515dcc8283f1a9bc">
  <xsd:schema xmlns:xsd="http://www.w3.org/2001/XMLSchema" xmlns:xs="http://www.w3.org/2001/XMLSchema" xmlns:p="http://schemas.microsoft.com/office/2006/metadata/properties" xmlns:ns2="65007d88-f274-4ca3-bb0f-4f5356801d18" xmlns:ns3="cb8a7db7-bec8-4338-b302-50ca7dd23a5a" targetNamespace="http://schemas.microsoft.com/office/2006/metadata/properties" ma:root="true" ma:fieldsID="363fc14ff9283198257b86818b46b290" ns2:_="" ns3:_="">
    <xsd:import namespace="65007d88-f274-4ca3-bb0f-4f5356801d18"/>
    <xsd:import namespace="cb8a7db7-bec8-4338-b302-50ca7dd23a5a"/>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007d88-f274-4ca3-bb0f-4f5356801d1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9b25ffe0-89a2-428e-b179-26dc77dad9e9"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8a7db7-bec8-4338-b302-50ca7dd23a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d18d29a-ec58-46c6-abcc-fe6a66481b7e}" ma:internalName="TaxCatchAll" ma:showField="CatchAllData" ma:web="cb8a7db7-bec8-4338-b302-50ca7dd23a5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b8a7db7-bec8-4338-b302-50ca7dd23a5a" xsi:nil="true"/>
    <lcf76f155ced4ddcb4097134ff3c332f xmlns="65007d88-f274-4ca3-bb0f-4f5356801d1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4AF9C-2D17-4CF6-A430-C046A068FD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5007d88-f274-4ca3-bb0f-4f5356801d18"/>
    <ds:schemaRef ds:uri="cb8a7db7-bec8-4338-b302-50ca7dd23a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77CFC02-3A06-4EB8-84F3-B60C30E5F8BA}">
  <ds:schemaRefs>
    <ds:schemaRef ds:uri="http://schemas.microsoft.com/sharepoint/v3/contenttype/forms"/>
  </ds:schemaRefs>
</ds:datastoreItem>
</file>

<file path=customXml/itemProps3.xml><?xml version="1.0" encoding="utf-8"?>
<ds:datastoreItem xmlns:ds="http://schemas.openxmlformats.org/officeDocument/2006/customXml" ds:itemID="{7EE9C730-62A1-4301-AE5A-EE5B307DFBE5}">
  <ds:schemaRefs>
    <ds:schemaRef ds:uri="http://schemas.microsoft.com/office/2006/metadata/properties"/>
    <ds:schemaRef ds:uri="http://schemas.microsoft.com/office/infopath/2007/PartnerControls"/>
    <ds:schemaRef ds:uri="cb8a7db7-bec8-4338-b302-50ca7dd23a5a"/>
    <ds:schemaRef ds:uri="65007d88-f274-4ca3-bb0f-4f5356801d1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BOR-13</vt:lpstr>
      <vt:lpstr>BOR-13A</vt:lpstr>
      <vt:lpstr>BOR 13B</vt:lpstr>
      <vt:lpstr>'BOR-13'!Print_Area</vt:lpstr>
      <vt:lpstr>'BOR-13A'!Print_Area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BR-06</dc:title>
  <dc:creator>Office of Planning and Budget</dc:creator>
  <cp:lastModifiedBy>Jena Faciane</cp:lastModifiedBy>
  <cp:lastPrinted>2024-09-18T19:44:01Z</cp:lastPrinted>
  <dcterms:created xsi:type="dcterms:W3CDTF">1999-07-28T19:54:49Z</dcterms:created>
  <dcterms:modified xsi:type="dcterms:W3CDTF">2024-09-18T19:44:20Z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0x010100E3FDF27362B829429CE9DD070DF0A641</vt:lpwstr>
  </property>
</Properties>
</file>